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\SmartBISfinder(MNK,DRG,NIN)\"/>
    </mc:Choice>
  </mc:AlternateContent>
  <bookViews>
    <workbookView xWindow="360" yWindow="105" windowWidth="28035" windowHeight="13920" activeTab="1"/>
  </bookViews>
  <sheets>
    <sheet name="Inventory" sheetId="1" r:id="rId1"/>
    <sheet name="Finder" sheetId="3" r:id="rId2"/>
    <sheet name="BIS cal" sheetId="4" r:id="rId3"/>
  </sheets>
  <definedNames>
    <definedName name="solver_adj" localSheetId="1" hidden="1">Finder!$E$14:$E$19,Finder!$K$14:$K$20,Finder!$Q$14:$Q$20,Finder!$W$14:$W$20,Finder!$E$24:$E$30,Finder!$K$24:$K$30,Finder!$Q$24:$Q$30,Finder!$W$24:$W$30,Finder!$E$34:$E$40,Finder!$K$34:$K$40,Finder!$Q$34:$Q$40</definedName>
    <definedName name="solver_cvg" localSheetId="1" hidden="1">0.0001</definedName>
    <definedName name="solver_drv" localSheetId="1" hidden="1">2</definedName>
    <definedName name="solver_eng" localSheetId="1" hidden="1">2</definedName>
    <definedName name="solver_eng" localSheetId="0" hidden="1">1</definedName>
    <definedName name="solver_est" localSheetId="1" hidden="1">1</definedName>
    <definedName name="solver_itr" localSheetId="1" hidden="1">2147483647</definedName>
    <definedName name="solver_lhs1" localSheetId="1" hidden="1">Finder!$E$34:$E$40</definedName>
    <definedName name="solver_lhs10" localSheetId="1" hidden="1">Finder!$K$14:$K$20</definedName>
    <definedName name="solver_lhs11" localSheetId="1" hidden="1">Finder!$K$34:$K$40</definedName>
    <definedName name="solver_lhs12" localSheetId="1" hidden="1">Finder!$F$41</definedName>
    <definedName name="solver_lhs13" localSheetId="1" hidden="1">Finder!$L$31</definedName>
    <definedName name="solver_lhs14" localSheetId="1" hidden="1">Finder!$K$31</definedName>
    <definedName name="solver_lhs15" localSheetId="1" hidden="1">Finder!$L$41</definedName>
    <definedName name="solver_lhs16" localSheetId="1" hidden="1">Finder!$K$21</definedName>
    <definedName name="solver_lhs17" localSheetId="1" hidden="1">Finder!$Q$21</definedName>
    <definedName name="solver_lhs18" localSheetId="1" hidden="1">Finder!$Q$34:$Q$40</definedName>
    <definedName name="solver_lhs19" localSheetId="1" hidden="1">Finder!$Q$31</definedName>
    <definedName name="solver_lhs2" localSheetId="1" hidden="1">Finder!$E$20</definedName>
    <definedName name="solver_lhs20" localSheetId="1" hidden="1">Finder!$Q$34:$Q$40</definedName>
    <definedName name="solver_lhs21" localSheetId="1" hidden="1">Finder!$Q$14:$Q$19</definedName>
    <definedName name="solver_lhs22" localSheetId="1" hidden="1">Finder!$X$31</definedName>
    <definedName name="solver_lhs23" localSheetId="1" hidden="1">Finder!$Q$24:$Q$30</definedName>
    <definedName name="solver_lhs24" localSheetId="1" hidden="1">Finder!$K$41</definedName>
    <definedName name="solver_lhs25" localSheetId="1" hidden="1">Finder!$L$21</definedName>
    <definedName name="solver_lhs26" localSheetId="1" hidden="1">Finder!$E$24:$E$30</definedName>
    <definedName name="solver_lhs27" localSheetId="1" hidden="1">Finder!$Q$41</definedName>
    <definedName name="solver_lhs28" localSheetId="1" hidden="1">Finder!$R$41</definedName>
    <definedName name="solver_lhs29" localSheetId="1" hidden="1">Finder!$W$21</definedName>
    <definedName name="solver_lhs3" localSheetId="1" hidden="1">Finder!$F$31</definedName>
    <definedName name="solver_lhs30" localSheetId="1" hidden="1">Finder!$W$14:$W$20</definedName>
    <definedName name="solver_lhs31" localSheetId="1" hidden="1">Finder!$R$21</definedName>
    <definedName name="solver_lhs32" localSheetId="1" hidden="1">Finder!$R$31</definedName>
    <definedName name="solver_lhs33" localSheetId="1" hidden="1">Finder!$E$14:$E$19</definedName>
    <definedName name="solver_lhs34" localSheetId="1" hidden="1">Finder!$W$24:$W$30</definedName>
    <definedName name="solver_lhs35" localSheetId="1" hidden="1">Finder!$X$21</definedName>
    <definedName name="solver_lhs36" localSheetId="1" hidden="1">Finder!$W$31</definedName>
    <definedName name="solver_lhs4" localSheetId="1" hidden="1">Finder!$F$20</definedName>
    <definedName name="solver_lhs5" localSheetId="1" hidden="1">Finder!$E$41</definedName>
    <definedName name="solver_lhs6" localSheetId="1" hidden="1">Finder!$H$4</definedName>
    <definedName name="solver_lhs7" localSheetId="1" hidden="1">Finder!$E$31</definedName>
    <definedName name="solver_lhs8" localSheetId="1" hidden="1">Finder!$E$20</definedName>
    <definedName name="solver_lhs9" localSheetId="1" hidden="1">Finder!$K$24:$K$30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eg" localSheetId="0" hidden="1">1</definedName>
    <definedName name="solver_nod" localSheetId="1" hidden="1">2147483647</definedName>
    <definedName name="solver_num" localSheetId="1" hidden="1">36</definedName>
    <definedName name="solver_num" localSheetId="0" hidden="1">0</definedName>
    <definedName name="solver_nwt" localSheetId="1" hidden="1">1</definedName>
    <definedName name="solver_opt" localSheetId="1" hidden="1">Finder!$I$4</definedName>
    <definedName name="solver_opt" localSheetId="0" hidden="1">Inventory!$J$9</definedName>
    <definedName name="solver_pre" localSheetId="1" hidden="1">0.000001</definedName>
    <definedName name="solver_rbv" localSheetId="1" hidden="1">2</definedName>
    <definedName name="solver_rel1" localSheetId="1" hidden="1">5</definedName>
    <definedName name="solver_rel10" localSheetId="1" hidden="1">5</definedName>
    <definedName name="solver_rel11" localSheetId="1" hidden="1">5</definedName>
    <definedName name="solver_rel12" localSheetId="1" hidden="1">2</definedName>
    <definedName name="solver_rel13" localSheetId="1" hidden="1">2</definedName>
    <definedName name="solver_rel14" localSheetId="1" hidden="1">2</definedName>
    <definedName name="solver_rel15" localSheetId="1" hidden="1">2</definedName>
    <definedName name="solver_rel16" localSheetId="1" hidden="1">2</definedName>
    <definedName name="solver_rel17" localSheetId="1" hidden="1">2</definedName>
    <definedName name="solver_rel18" localSheetId="1" hidden="1">1</definedName>
    <definedName name="solver_rel19" localSheetId="1" hidden="1">2</definedName>
    <definedName name="solver_rel2" localSheetId="1" hidden="1">2</definedName>
    <definedName name="solver_rel20" localSheetId="1" hidden="1">5</definedName>
    <definedName name="solver_rel21" localSheetId="1" hidden="1">5</definedName>
    <definedName name="solver_rel22" localSheetId="1" hidden="1">2</definedName>
    <definedName name="solver_rel23" localSheetId="1" hidden="1">5</definedName>
    <definedName name="solver_rel24" localSheetId="1" hidden="1">2</definedName>
    <definedName name="solver_rel25" localSheetId="1" hidden="1">2</definedName>
    <definedName name="solver_rel26" localSheetId="1" hidden="1">5</definedName>
    <definedName name="solver_rel27" localSheetId="1" hidden="1">2</definedName>
    <definedName name="solver_rel28" localSheetId="1" hidden="1">2</definedName>
    <definedName name="solver_rel29" localSheetId="1" hidden="1">2</definedName>
    <definedName name="solver_rel3" localSheetId="1" hidden="1">2</definedName>
    <definedName name="solver_rel30" localSheetId="1" hidden="1">5</definedName>
    <definedName name="solver_rel31" localSheetId="1" hidden="1">2</definedName>
    <definedName name="solver_rel32" localSheetId="1" hidden="1">2</definedName>
    <definedName name="solver_rel33" localSheetId="1" hidden="1">5</definedName>
    <definedName name="solver_rel34" localSheetId="1" hidden="1">5</definedName>
    <definedName name="solver_rel35" localSheetId="1" hidden="1">2</definedName>
    <definedName name="solver_rel36" localSheetId="1" hidden="1">2</definedName>
    <definedName name="solver_rel4" localSheetId="1" hidden="1">2</definedName>
    <definedName name="solver_rel5" localSheetId="1" hidden="1">2</definedName>
    <definedName name="solver_rel6" localSheetId="1" hidden="1">3</definedName>
    <definedName name="solver_rel7" localSheetId="1" hidden="1">2</definedName>
    <definedName name="solver_rel8" localSheetId="1" hidden="1">2</definedName>
    <definedName name="solver_rel9" localSheetId="1" hidden="1">5</definedName>
    <definedName name="solver_rhs1" localSheetId="1" hidden="1">1</definedName>
    <definedName name="solver_rhs10" localSheetId="1" hidden="1">1</definedName>
    <definedName name="solver_rhs11" localSheetId="1" hidden="1">1</definedName>
    <definedName name="solver_rhs12" localSheetId="1" hidden="1">1</definedName>
    <definedName name="solver_rhs13" localSheetId="1" hidden="1">1</definedName>
    <definedName name="solver_rhs14" localSheetId="1" hidden="1">1</definedName>
    <definedName name="solver_rhs15" localSheetId="1" hidden="1">1</definedName>
    <definedName name="solver_rhs16" localSheetId="1" hidden="1">1</definedName>
    <definedName name="solver_rhs17" localSheetId="1" hidden="1">1</definedName>
    <definedName name="solver_rhs18" localSheetId="1" hidden="1">1</definedName>
    <definedName name="solver_rhs19" localSheetId="1" hidden="1">1</definedName>
    <definedName name="solver_rhs2" localSheetId="1" hidden="1">1</definedName>
    <definedName name="solver_rhs20" localSheetId="1" hidden="1">1</definedName>
    <definedName name="solver_rhs21" localSheetId="1" hidden="1">1</definedName>
    <definedName name="solver_rhs22" localSheetId="1" hidden="1">1</definedName>
    <definedName name="solver_rhs23" localSheetId="1" hidden="1">1</definedName>
    <definedName name="solver_rhs24" localSheetId="1" hidden="1">1</definedName>
    <definedName name="solver_rhs25" localSheetId="1" hidden="1">1</definedName>
    <definedName name="solver_rhs26" localSheetId="1" hidden="1">1</definedName>
    <definedName name="solver_rhs27" localSheetId="1" hidden="1">2</definedName>
    <definedName name="solver_rhs28" localSheetId="1" hidden="1">2</definedName>
    <definedName name="solver_rhs29" localSheetId="1" hidden="1">1</definedName>
    <definedName name="solver_rhs3" localSheetId="1" hidden="1">1</definedName>
    <definedName name="solver_rhs30" localSheetId="1" hidden="1">1</definedName>
    <definedName name="solver_rhs31" localSheetId="1" hidden="1">1</definedName>
    <definedName name="solver_rhs32" localSheetId="1" hidden="1">1</definedName>
    <definedName name="solver_rhs33" localSheetId="1" hidden="1">Finder!$M$6</definedName>
    <definedName name="solver_rhs34" localSheetId="1" hidden="1">1</definedName>
    <definedName name="solver_rhs35" localSheetId="1" hidden="1">1</definedName>
    <definedName name="solver_rhs36" localSheetId="1" hidden="1">1</definedName>
    <definedName name="solver_rhs4" localSheetId="1" hidden="1">1</definedName>
    <definedName name="solver_rhs5" localSheetId="1" hidden="1">1</definedName>
    <definedName name="solver_rhs6" localSheetId="1" hidden="1">Finder!$M$6</definedName>
    <definedName name="solver_rhs7" localSheetId="1" hidden="1">1</definedName>
    <definedName name="solver_rhs8" localSheetId="1" hidden="1">1</definedName>
    <definedName name="solver_rhs9" localSheetId="1" hidden="1">1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W3" i="4" l="1"/>
  <c r="W2" i="4" l="1"/>
  <c r="W1" i="4"/>
  <c r="O2" i="4"/>
  <c r="O3" i="4"/>
  <c r="O4" i="4"/>
  <c r="O1" i="4"/>
  <c r="G46" i="4"/>
  <c r="G45" i="4"/>
  <c r="G44" i="4"/>
  <c r="G43" i="4"/>
  <c r="G42" i="4"/>
  <c r="O46" i="4"/>
  <c r="O45" i="4"/>
  <c r="O44" i="4"/>
  <c r="O43" i="4"/>
  <c r="O42" i="4"/>
  <c r="O39" i="4"/>
  <c r="O38" i="4"/>
  <c r="O37" i="4"/>
  <c r="O36" i="4"/>
  <c r="O35" i="4"/>
  <c r="O32" i="4"/>
  <c r="O31" i="4"/>
  <c r="O30" i="4"/>
  <c r="O29" i="4"/>
  <c r="O28" i="4"/>
  <c r="O25" i="4"/>
  <c r="O24" i="4"/>
  <c r="O23" i="4"/>
  <c r="O22" i="4"/>
  <c r="O21" i="4"/>
  <c r="O18" i="4"/>
  <c r="O17" i="4"/>
  <c r="O16" i="4"/>
  <c r="O15" i="4"/>
  <c r="O14" i="4"/>
  <c r="O11" i="4"/>
  <c r="O10" i="4"/>
  <c r="O9" i="4"/>
  <c r="O8" i="4"/>
  <c r="O7" i="4"/>
  <c r="G33" i="4"/>
  <c r="G32" i="4"/>
  <c r="G31" i="4"/>
  <c r="G30" i="4"/>
  <c r="G29" i="4"/>
  <c r="G22" i="4"/>
  <c r="G23" i="4"/>
  <c r="G24" i="4"/>
  <c r="G25" i="4"/>
  <c r="G18" i="4"/>
  <c r="G26" i="4"/>
  <c r="G19" i="4"/>
  <c r="G17" i="4"/>
  <c r="G16" i="4"/>
  <c r="G15" i="4"/>
  <c r="G7" i="4"/>
  <c r="G8" i="4"/>
  <c r="G10" i="4"/>
  <c r="G11" i="4"/>
  <c r="G12" i="4"/>
  <c r="G9" i="4"/>
  <c r="C5" i="3"/>
  <c r="T40" i="3" l="1"/>
  <c r="T39" i="3"/>
  <c r="T38" i="3"/>
  <c r="T37" i="3"/>
  <c r="T36" i="3"/>
  <c r="T35" i="3"/>
  <c r="T34" i="3"/>
  <c r="E7" i="3"/>
  <c r="E6" i="3"/>
  <c r="E5" i="3"/>
  <c r="E4" i="3"/>
  <c r="C9" i="3"/>
  <c r="C8" i="3"/>
  <c r="C7" i="3"/>
  <c r="C6" i="3"/>
  <c r="C4" i="3"/>
  <c r="C3" i="3"/>
  <c r="M7" i="3"/>
  <c r="E8" i="3" l="1"/>
  <c r="D20" i="3"/>
  <c r="C20" i="3"/>
  <c r="V31" i="3"/>
  <c r="U31" i="3"/>
  <c r="P41" i="3"/>
  <c r="O41" i="3"/>
  <c r="P31" i="3"/>
  <c r="O31" i="3"/>
  <c r="J31" i="3"/>
  <c r="I31" i="3"/>
  <c r="J41" i="3"/>
  <c r="I41" i="3"/>
  <c r="D41" i="3"/>
  <c r="C41" i="3"/>
  <c r="D31" i="3"/>
  <c r="C31" i="3"/>
  <c r="V21" i="3"/>
  <c r="U21" i="3"/>
  <c r="P21" i="3"/>
  <c r="O21" i="3"/>
  <c r="J21" i="3"/>
  <c r="I21" i="3"/>
  <c r="Q41" i="3"/>
  <c r="K41" i="3"/>
  <c r="E41" i="3"/>
  <c r="E31" i="3"/>
  <c r="K31" i="3"/>
  <c r="Q31" i="3"/>
  <c r="W31" i="3"/>
  <c r="W21" i="3"/>
  <c r="Q21" i="3"/>
  <c r="K21" i="3"/>
  <c r="E20" i="3"/>
  <c r="H4" i="3" l="1"/>
  <c r="I4" i="3"/>
  <c r="M6" i="3"/>
  <c r="J44" i="1"/>
  <c r="R40" i="3" s="1"/>
  <c r="J43" i="1"/>
  <c r="R39" i="3" s="1"/>
  <c r="J42" i="1"/>
  <c r="R38" i="3" s="1"/>
  <c r="J41" i="1"/>
  <c r="R37" i="3" s="1"/>
  <c r="J40" i="1"/>
  <c r="R36" i="3" s="1"/>
  <c r="J39" i="1"/>
  <c r="R35" i="3" s="1"/>
  <c r="J38" i="1"/>
  <c r="R34" i="3" s="1"/>
  <c r="G44" i="1"/>
  <c r="L40" i="3" s="1"/>
  <c r="G43" i="1"/>
  <c r="L39" i="3" s="1"/>
  <c r="G42" i="1"/>
  <c r="L38" i="3" s="1"/>
  <c r="G41" i="1"/>
  <c r="L37" i="3" s="1"/>
  <c r="G40" i="1"/>
  <c r="L36" i="3" s="1"/>
  <c r="G39" i="1"/>
  <c r="L35" i="3" s="1"/>
  <c r="G38" i="1"/>
  <c r="L34" i="3" s="1"/>
  <c r="D44" i="1"/>
  <c r="F40" i="3" s="1"/>
  <c r="D43" i="1"/>
  <c r="F39" i="3" s="1"/>
  <c r="D42" i="1"/>
  <c r="F38" i="3" s="1"/>
  <c r="D41" i="1"/>
  <c r="F37" i="3" s="1"/>
  <c r="D40" i="1"/>
  <c r="F36" i="3" s="1"/>
  <c r="D39" i="1"/>
  <c r="F35" i="3" s="1"/>
  <c r="D38" i="1"/>
  <c r="F34" i="3" s="1"/>
  <c r="M35" i="1"/>
  <c r="X30" i="3" s="1"/>
  <c r="M34" i="1"/>
  <c r="X29" i="3" s="1"/>
  <c r="M33" i="1"/>
  <c r="X28" i="3" s="1"/>
  <c r="M32" i="1"/>
  <c r="X27" i="3" s="1"/>
  <c r="M31" i="1"/>
  <c r="X26" i="3" s="1"/>
  <c r="M30" i="1"/>
  <c r="X25" i="3" s="1"/>
  <c r="M29" i="1"/>
  <c r="X24" i="3" s="1"/>
  <c r="J35" i="1"/>
  <c r="R30" i="3" s="1"/>
  <c r="J34" i="1"/>
  <c r="R29" i="3" s="1"/>
  <c r="J33" i="1"/>
  <c r="R28" i="3" s="1"/>
  <c r="J32" i="1"/>
  <c r="R27" i="3" s="1"/>
  <c r="J31" i="1"/>
  <c r="R26" i="3" s="1"/>
  <c r="J30" i="1"/>
  <c r="R25" i="3" s="1"/>
  <c r="J29" i="1"/>
  <c r="R24" i="3" s="1"/>
  <c r="G35" i="1"/>
  <c r="L30" i="3" s="1"/>
  <c r="G34" i="1"/>
  <c r="L29" i="3" s="1"/>
  <c r="G33" i="1"/>
  <c r="L28" i="3" s="1"/>
  <c r="G32" i="1"/>
  <c r="L27" i="3" s="1"/>
  <c r="G31" i="1"/>
  <c r="L26" i="3" s="1"/>
  <c r="G30" i="1"/>
  <c r="L25" i="3" s="1"/>
  <c r="G29" i="1"/>
  <c r="L24" i="3" s="1"/>
  <c r="D35" i="1"/>
  <c r="F30" i="3" s="1"/>
  <c r="D34" i="1"/>
  <c r="F29" i="3" s="1"/>
  <c r="D33" i="1"/>
  <c r="F28" i="3" s="1"/>
  <c r="D32" i="1"/>
  <c r="F27" i="3" s="1"/>
  <c r="D31" i="1"/>
  <c r="F26" i="3" s="1"/>
  <c r="D30" i="1"/>
  <c r="F25" i="3" s="1"/>
  <c r="D29" i="1"/>
  <c r="F24" i="3" s="1"/>
  <c r="M26" i="1"/>
  <c r="X20" i="3" s="1"/>
  <c r="M25" i="1"/>
  <c r="X19" i="3" s="1"/>
  <c r="M24" i="1"/>
  <c r="X18" i="3" s="1"/>
  <c r="M23" i="1"/>
  <c r="X17" i="3" s="1"/>
  <c r="M22" i="1"/>
  <c r="X16" i="3" s="1"/>
  <c r="M21" i="1"/>
  <c r="X15" i="3" s="1"/>
  <c r="M20" i="1"/>
  <c r="X14" i="3" s="1"/>
  <c r="J26" i="1"/>
  <c r="R20" i="3" s="1"/>
  <c r="J25" i="1"/>
  <c r="R19" i="3" s="1"/>
  <c r="J24" i="1"/>
  <c r="R18" i="3" s="1"/>
  <c r="J23" i="1"/>
  <c r="R17" i="3" s="1"/>
  <c r="J22" i="1"/>
  <c r="R16" i="3" s="1"/>
  <c r="J21" i="1"/>
  <c r="R15" i="3" s="1"/>
  <c r="J20" i="1"/>
  <c r="R14" i="3" s="1"/>
  <c r="G26" i="1"/>
  <c r="L20" i="3" s="1"/>
  <c r="G25" i="1"/>
  <c r="L19" i="3" s="1"/>
  <c r="G24" i="1"/>
  <c r="L18" i="3" s="1"/>
  <c r="G23" i="1"/>
  <c r="L17" i="3" s="1"/>
  <c r="G22" i="1"/>
  <c r="L16" i="3" s="1"/>
  <c r="G21" i="1"/>
  <c r="L15" i="3" s="1"/>
  <c r="G20" i="1"/>
  <c r="L14" i="3" s="1"/>
  <c r="D20" i="1"/>
  <c r="F14" i="3" s="1"/>
  <c r="D22" i="1"/>
  <c r="F16" i="3" s="1"/>
  <c r="D23" i="1"/>
  <c r="F17" i="3" s="1"/>
  <c r="D24" i="1"/>
  <c r="F18" i="3" s="1"/>
  <c r="D25" i="1"/>
  <c r="F19" i="3" s="1"/>
  <c r="D21" i="1"/>
  <c r="F15" i="3" s="1"/>
  <c r="R21" i="3" l="1"/>
  <c r="R31" i="3"/>
  <c r="F41" i="3"/>
  <c r="L21" i="3"/>
  <c r="L31" i="3"/>
  <c r="L41" i="3"/>
  <c r="F31" i="3"/>
  <c r="R41" i="3"/>
  <c r="F20" i="3"/>
  <c r="X21" i="3"/>
  <c r="X31" i="3"/>
</calcChain>
</file>

<file path=xl/sharedStrings.xml><?xml version="1.0" encoding="utf-8"?>
<sst xmlns="http://schemas.openxmlformats.org/spreadsheetml/2006/main" count="558" uniqueCount="107">
  <si>
    <t>사용설명서</t>
    <phoneticPr fontId="1" type="noConversion"/>
  </si>
  <si>
    <t>1. 파일 - 옵션 - 추가기능 - Excel 추가기능 - 해 찾기에 체크</t>
    <phoneticPr fontId="1" type="noConversion"/>
  </si>
  <si>
    <t>2. 아래의 Inventory에서 자신이 가지고 있는 모든 장비들의 유무를 입력한다.</t>
    <phoneticPr fontId="1" type="noConversion"/>
  </si>
  <si>
    <t>4. 끝</t>
    <phoneticPr fontId="1" type="noConversion"/>
  </si>
  <si>
    <t>첨엔 개인적으로 쓰려고 만든거라, UI는 신경쓰지 않았습니다.</t>
    <phoneticPr fontId="1" type="noConversion"/>
  </si>
  <si>
    <t>Inventory</t>
    <phoneticPr fontId="1" type="noConversion"/>
  </si>
  <si>
    <t>라바나</t>
  </si>
  <si>
    <t>법전</t>
  </si>
  <si>
    <t>고르디우스</t>
    <phoneticPr fontId="1" type="noConversion"/>
  </si>
  <si>
    <t>무기</t>
    <phoneticPr fontId="1" type="noConversion"/>
  </si>
  <si>
    <t>상의</t>
    <phoneticPr fontId="1" type="noConversion"/>
  </si>
  <si>
    <t>법전</t>
    <phoneticPr fontId="1" type="noConversion"/>
  </si>
  <si>
    <t>법전업글</t>
    <phoneticPr fontId="1" type="noConversion"/>
  </si>
  <si>
    <t>구형고르디우스</t>
    <phoneticPr fontId="1" type="noConversion"/>
  </si>
  <si>
    <t>금서</t>
    <phoneticPr fontId="1" type="noConversion"/>
  </si>
  <si>
    <t>머리</t>
    <phoneticPr fontId="1" type="noConversion"/>
  </si>
  <si>
    <t>허리</t>
    <phoneticPr fontId="1" type="noConversion"/>
  </si>
  <si>
    <t>발</t>
    <phoneticPr fontId="1" type="noConversion"/>
  </si>
  <si>
    <t>손</t>
    <phoneticPr fontId="1" type="noConversion"/>
  </si>
  <si>
    <t>다리</t>
    <phoneticPr fontId="1" type="noConversion"/>
  </si>
  <si>
    <t>목</t>
    <phoneticPr fontId="1" type="noConversion"/>
  </si>
  <si>
    <t>귀</t>
    <phoneticPr fontId="1" type="noConversion"/>
  </si>
  <si>
    <t>손가락</t>
    <phoneticPr fontId="1" type="noConversion"/>
  </si>
  <si>
    <t>있음</t>
  </si>
  <si>
    <t>명중</t>
    <phoneticPr fontId="1" type="noConversion"/>
  </si>
  <si>
    <t>금단</t>
    <phoneticPr fontId="1" type="noConversion"/>
  </si>
  <si>
    <t>없음</t>
  </si>
  <si>
    <t>금서업글</t>
    <phoneticPr fontId="1" type="noConversion"/>
  </si>
  <si>
    <t>Result</t>
    <phoneticPr fontId="1" type="noConversion"/>
  </si>
  <si>
    <t>명중컷</t>
  </si>
  <si>
    <t>A1S</t>
  </si>
  <si>
    <t>A2S</t>
  </si>
  <si>
    <t>A3S</t>
  </si>
  <si>
    <t>A4S</t>
  </si>
  <si>
    <t>A5S</t>
  </si>
  <si>
    <t>A6S</t>
  </si>
  <si>
    <t>A7S</t>
  </si>
  <si>
    <t>A8S</t>
  </si>
  <si>
    <t>요구 명중</t>
    <phoneticPr fontId="1" type="noConversion"/>
  </si>
  <si>
    <t>밥?</t>
    <phoneticPr fontId="1" type="noConversion"/>
  </si>
  <si>
    <t>밥</t>
    <phoneticPr fontId="1" type="noConversion"/>
  </si>
  <si>
    <t>피피라 피라 HQ</t>
    <phoneticPr fontId="1" type="noConversion"/>
  </si>
  <si>
    <t>피피라 피라</t>
    <phoneticPr fontId="1" type="noConversion"/>
  </si>
  <si>
    <t>아프칼루 HQ</t>
    <phoneticPr fontId="1" type="noConversion"/>
  </si>
  <si>
    <t>BIS</t>
    <phoneticPr fontId="1" type="noConversion"/>
  </si>
  <si>
    <t>팔찌</t>
    <phoneticPr fontId="1" type="noConversion"/>
  </si>
  <si>
    <t>손가락1</t>
    <phoneticPr fontId="1" type="noConversion"/>
  </si>
  <si>
    <t>손가락2</t>
    <phoneticPr fontId="1" type="noConversion"/>
  </si>
  <si>
    <t>밥 명중 보정치</t>
    <phoneticPr fontId="1" type="noConversion"/>
  </si>
  <si>
    <t>기본 명중 보정치</t>
    <phoneticPr fontId="1" type="noConversion"/>
  </si>
  <si>
    <t>레이드 선택</t>
    <phoneticPr fontId="1" type="noConversion"/>
  </si>
  <si>
    <t>금단</t>
    <phoneticPr fontId="1" type="noConversion"/>
  </si>
  <si>
    <t>법전</t>
    <phoneticPr fontId="1" type="noConversion"/>
  </si>
  <si>
    <t>법전업글</t>
    <phoneticPr fontId="1" type="noConversion"/>
  </si>
  <si>
    <t>구형고르디우스</t>
    <phoneticPr fontId="1" type="noConversion"/>
  </si>
  <si>
    <t>금서</t>
    <phoneticPr fontId="1" type="noConversion"/>
  </si>
  <si>
    <t>금서업글</t>
    <phoneticPr fontId="1" type="noConversion"/>
  </si>
  <si>
    <t>고르디우스</t>
    <phoneticPr fontId="1" type="noConversion"/>
  </si>
  <si>
    <t>팔찌</t>
    <phoneticPr fontId="1" type="noConversion"/>
  </si>
  <si>
    <t>크리스탈</t>
    <phoneticPr fontId="1" type="noConversion"/>
  </si>
  <si>
    <t>보조무기</t>
    <phoneticPr fontId="1" type="noConversion"/>
  </si>
  <si>
    <t>최종 명중치</t>
    <phoneticPr fontId="1" type="noConversion"/>
  </si>
  <si>
    <t>최종 BIS</t>
    <phoneticPr fontId="1" type="noConversion"/>
  </si>
  <si>
    <t>3. Finder sheet에서 데이터 - 해 찾기 - 엔터 - 확인을 누른다.</t>
    <phoneticPr fontId="1" type="noConversion"/>
  </si>
  <si>
    <t>Made by.</t>
    <phoneticPr fontId="1" type="noConversion"/>
  </si>
  <si>
    <t>그주사나 in Odin</t>
    <phoneticPr fontId="1" type="noConversion"/>
  </si>
  <si>
    <t>황도십이문서 사세요</t>
    <phoneticPr fontId="1" type="noConversion"/>
  </si>
  <si>
    <t>고르디우스</t>
    <phoneticPr fontId="1" type="noConversion"/>
  </si>
  <si>
    <t>금서업글</t>
    <phoneticPr fontId="1" type="noConversion"/>
  </si>
  <si>
    <t>지원장비 : 라바나, 법전, 법전업글, 구형 고르디우스, 금서, 금서업글, 고르디우스, 금단</t>
    <phoneticPr fontId="1" type="noConversion"/>
  </si>
  <si>
    <t>*주의사항</t>
    <phoneticPr fontId="1" type="noConversion"/>
  </si>
  <si>
    <t>절대 "파란색 셀"이외에는 만지지 마세요.</t>
    <phoneticPr fontId="1" type="noConversion"/>
  </si>
  <si>
    <t>모든 부위에 장비가 1개 이상 있을 때를 가정합니다.</t>
    <phoneticPr fontId="1" type="noConversion"/>
  </si>
  <si>
    <t>"해 찾기"에서 변수들 절대 건드리지 마세요.</t>
    <phoneticPr fontId="1" type="noConversion"/>
  </si>
  <si>
    <t xml:space="preserve">Smart bis finder </t>
    <phoneticPr fontId="1" type="noConversion"/>
  </si>
  <si>
    <t>팔찌</t>
    <phoneticPr fontId="1" type="noConversion"/>
  </si>
  <si>
    <t>MK.1</t>
    <phoneticPr fontId="1" type="noConversion"/>
  </si>
  <si>
    <t>지능</t>
    <phoneticPr fontId="1" type="noConversion"/>
  </si>
  <si>
    <t>극대</t>
    <phoneticPr fontId="1" type="noConversion"/>
  </si>
  <si>
    <t>시속</t>
    <phoneticPr fontId="1" type="noConversion"/>
  </si>
  <si>
    <t>명중</t>
    <phoneticPr fontId="1" type="noConversion"/>
  </si>
  <si>
    <t>bis</t>
    <phoneticPr fontId="1" type="noConversion"/>
  </si>
  <si>
    <t>지능</t>
    <phoneticPr fontId="1" type="noConversion"/>
  </si>
  <si>
    <t>극대</t>
    <phoneticPr fontId="1" type="noConversion"/>
  </si>
  <si>
    <t>시속</t>
    <phoneticPr fontId="1" type="noConversion"/>
  </si>
  <si>
    <t>의지</t>
    <phoneticPr fontId="1" type="noConversion"/>
  </si>
  <si>
    <t>머리</t>
    <phoneticPr fontId="1" type="noConversion"/>
  </si>
  <si>
    <t>상의</t>
    <phoneticPr fontId="1" type="noConversion"/>
  </si>
  <si>
    <t>장갑</t>
    <phoneticPr fontId="1" type="noConversion"/>
  </si>
  <si>
    <t>허리</t>
    <phoneticPr fontId="1" type="noConversion"/>
  </si>
  <si>
    <t>바지</t>
    <phoneticPr fontId="1" type="noConversion"/>
  </si>
  <si>
    <t>신발</t>
    <phoneticPr fontId="1" type="noConversion"/>
  </si>
  <si>
    <t>목걸이</t>
    <phoneticPr fontId="1" type="noConversion"/>
  </si>
  <si>
    <t>귀걸이</t>
    <phoneticPr fontId="1" type="noConversion"/>
  </si>
  <si>
    <t>팔찌</t>
    <phoneticPr fontId="1" type="noConversion"/>
  </si>
  <si>
    <t>반지</t>
    <phoneticPr fontId="1" type="noConversion"/>
  </si>
  <si>
    <t>마롱글라세HQ</t>
    <phoneticPr fontId="1" type="noConversion"/>
  </si>
  <si>
    <t>아프칼루HQ</t>
    <phoneticPr fontId="1" type="noConversion"/>
  </si>
  <si>
    <t>리소토HQ</t>
    <phoneticPr fontId="1" type="noConversion"/>
  </si>
  <si>
    <t>마롱글라세</t>
    <phoneticPr fontId="1" type="noConversion"/>
  </si>
  <si>
    <t>피피라피라HQ</t>
    <phoneticPr fontId="1" type="noConversion"/>
  </si>
  <si>
    <t>피피라피라</t>
    <phoneticPr fontId="1" type="noConversion"/>
  </si>
  <si>
    <t>피피라 피라 HQ</t>
  </si>
  <si>
    <t>흑돌이</t>
    <phoneticPr fontId="1" type="noConversion"/>
  </si>
  <si>
    <t>ver.BLM</t>
    <phoneticPr fontId="1" type="noConversion"/>
  </si>
  <si>
    <t>아프칼루</t>
    <phoneticPr fontId="1" type="noConversion"/>
  </si>
  <si>
    <t>아프칼루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</si>
</sst>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6" tint="0.59996337778862885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4" borderId="0" xfId="0" applyFill="1" applyAlignment="1">
      <alignment horizont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3" borderId="3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6" xfId="0" applyFill="1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0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2" fillId="0" borderId="11" xfId="0" applyFont="1" applyBorder="1">
      <alignment vertical="center"/>
    </xf>
    <xf numFmtId="0" fontId="0" fillId="3" borderId="12" xfId="0" applyFill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3" borderId="13" xfId="0" applyFill="1" applyBorder="1">
      <alignment vertical="center"/>
    </xf>
    <xf numFmtId="0" fontId="0" fillId="3" borderId="0" xfId="0" applyFill="1" applyBorder="1">
      <alignment vertical="center"/>
    </xf>
    <xf numFmtId="0" fontId="0" fillId="3" borderId="14" xfId="0" applyFill="1" applyBorder="1">
      <alignment vertical="center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2" fillId="0" borderId="16" xfId="0" applyFont="1" applyBorder="1">
      <alignment vertical="center"/>
    </xf>
    <xf numFmtId="0" fontId="0" fillId="0" borderId="16" xfId="0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3" borderId="15" xfId="0" applyFill="1" applyBorder="1">
      <alignment vertical="center"/>
    </xf>
    <xf numFmtId="0" fontId="0" fillId="3" borderId="16" xfId="0" applyFill="1" applyBorder="1">
      <alignment vertical="center"/>
    </xf>
    <xf numFmtId="0" fontId="0" fillId="3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3" fillId="0" borderId="0" xfId="0" applyFont="1">
      <alignment vertical="center"/>
    </xf>
    <xf numFmtId="0" fontId="0" fillId="0" borderId="18" xfId="0" applyFill="1" applyBorder="1">
      <alignment vertical="center"/>
    </xf>
    <xf numFmtId="0" fontId="0" fillId="6" borderId="12" xfId="0" applyFill="1" applyBorder="1">
      <alignment vertical="center"/>
    </xf>
    <xf numFmtId="0" fontId="0" fillId="6" borderId="17" xfId="0" applyFill="1" applyBorder="1">
      <alignment vertical="center"/>
    </xf>
    <xf numFmtId="0" fontId="0" fillId="6" borderId="0" xfId="0" applyFill="1" applyBorder="1">
      <alignment vertical="center"/>
    </xf>
    <xf numFmtId="0" fontId="0" fillId="6" borderId="16" xfId="0" applyFill="1" applyBorder="1">
      <alignment vertical="center"/>
    </xf>
    <xf numFmtId="0" fontId="0" fillId="6" borderId="14" xfId="0" applyFill="1" applyBorder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12</xdr:col>
      <xdr:colOff>542505</xdr:colOff>
      <xdr:row>13</xdr:row>
      <xdr:rowOff>180586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77400" y="0"/>
          <a:ext cx="3361905" cy="31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E31" workbookViewId="0">
      <selection activeCell="G10" sqref="G10"/>
    </sheetView>
  </sheetViews>
  <sheetFormatPr defaultRowHeight="16.5" x14ac:dyDescent="0.3"/>
  <cols>
    <col min="2" max="2" width="18.25" customWidth="1"/>
    <col min="3" max="3" width="14.875" customWidth="1"/>
    <col min="4" max="4" width="13.375" customWidth="1"/>
    <col min="5" max="5" width="14.125" customWidth="1"/>
    <col min="6" max="6" width="19.375" customWidth="1"/>
    <col min="8" max="9" width="14.5" customWidth="1"/>
    <col min="11" max="11" width="15.125" bestFit="1" customWidth="1"/>
    <col min="12" max="12" width="12.875" customWidth="1"/>
  </cols>
  <sheetData>
    <row r="1" spans="1:8" ht="31.5" x14ac:dyDescent="0.3">
      <c r="A1" s="60" t="s">
        <v>74</v>
      </c>
      <c r="B1" s="60"/>
      <c r="C1" s="60" t="s">
        <v>104</v>
      </c>
      <c r="D1" s="60" t="s">
        <v>76</v>
      </c>
      <c r="E1" s="59" t="s">
        <v>64</v>
      </c>
      <c r="F1" s="58" t="s">
        <v>65</v>
      </c>
    </row>
    <row r="2" spans="1:8" ht="17.25" thickBot="1" x14ac:dyDescent="0.35"/>
    <row r="3" spans="1:8" ht="17.25" x14ac:dyDescent="0.3">
      <c r="B3" s="21" t="s">
        <v>0</v>
      </c>
      <c r="C3" s="22"/>
      <c r="D3" s="22"/>
      <c r="E3" s="22"/>
      <c r="F3" s="23"/>
      <c r="H3" s="57" t="s">
        <v>66</v>
      </c>
    </row>
    <row r="4" spans="1:8" x14ac:dyDescent="0.3">
      <c r="B4" s="24" t="s">
        <v>1</v>
      </c>
      <c r="C4" s="25"/>
      <c r="D4" s="25"/>
      <c r="E4" s="25"/>
      <c r="F4" s="26"/>
    </row>
    <row r="5" spans="1:8" x14ac:dyDescent="0.3">
      <c r="B5" s="24" t="s">
        <v>2</v>
      </c>
      <c r="C5" s="25"/>
      <c r="D5" s="25"/>
      <c r="E5" s="25"/>
      <c r="F5" s="26"/>
    </row>
    <row r="6" spans="1:8" x14ac:dyDescent="0.3">
      <c r="B6" s="24" t="s">
        <v>63</v>
      </c>
      <c r="C6" s="25"/>
      <c r="D6" s="25"/>
      <c r="E6" s="25"/>
      <c r="F6" s="26"/>
    </row>
    <row r="7" spans="1:8" x14ac:dyDescent="0.3">
      <c r="B7" s="24" t="s">
        <v>3</v>
      </c>
      <c r="C7" s="25"/>
      <c r="D7" s="25"/>
      <c r="E7" s="25"/>
      <c r="F7" s="26"/>
    </row>
    <row r="8" spans="1:8" x14ac:dyDescent="0.3">
      <c r="B8" s="24"/>
      <c r="C8" s="25"/>
      <c r="D8" s="25"/>
      <c r="E8" s="25"/>
      <c r="F8" s="26"/>
    </row>
    <row r="9" spans="1:8" x14ac:dyDescent="0.3">
      <c r="B9" s="24" t="s">
        <v>4</v>
      </c>
      <c r="C9" s="25"/>
      <c r="D9" s="25"/>
      <c r="E9" s="25"/>
      <c r="F9" s="26"/>
    </row>
    <row r="10" spans="1:8" x14ac:dyDescent="0.3">
      <c r="B10" s="24" t="s">
        <v>69</v>
      </c>
      <c r="C10" s="25"/>
      <c r="D10" s="25"/>
      <c r="E10" s="25"/>
      <c r="F10" s="26"/>
    </row>
    <row r="11" spans="1:8" x14ac:dyDescent="0.3">
      <c r="B11" s="24"/>
      <c r="C11" s="25"/>
      <c r="D11" s="25"/>
      <c r="E11" s="25"/>
      <c r="F11" s="26"/>
    </row>
    <row r="12" spans="1:8" x14ac:dyDescent="0.3">
      <c r="B12" s="24" t="s">
        <v>70</v>
      </c>
      <c r="C12" s="25"/>
      <c r="D12" s="25"/>
      <c r="E12" s="25"/>
      <c r="F12" s="26"/>
    </row>
    <row r="13" spans="1:8" x14ac:dyDescent="0.3">
      <c r="B13" s="24" t="s">
        <v>71</v>
      </c>
      <c r="C13" s="25"/>
      <c r="D13" s="25"/>
      <c r="E13" s="25"/>
      <c r="F13" s="26"/>
    </row>
    <row r="14" spans="1:8" x14ac:dyDescent="0.3">
      <c r="B14" s="24" t="s">
        <v>73</v>
      </c>
      <c r="C14" s="25"/>
      <c r="D14" s="25"/>
      <c r="E14" s="25"/>
      <c r="F14" s="26"/>
    </row>
    <row r="15" spans="1:8" ht="17.25" thickBot="1" x14ac:dyDescent="0.35">
      <c r="B15" s="27" t="s">
        <v>72</v>
      </c>
      <c r="C15" s="28"/>
      <c r="D15" s="28"/>
      <c r="E15" s="28"/>
      <c r="F15" s="29"/>
    </row>
    <row r="17" spans="1:13" x14ac:dyDescent="0.3">
      <c r="A17" t="s">
        <v>5</v>
      </c>
    </row>
    <row r="18" spans="1:13" ht="17.25" thickBot="1" x14ac:dyDescent="0.35"/>
    <row r="19" spans="1:13" x14ac:dyDescent="0.3">
      <c r="B19" s="30" t="s">
        <v>9</v>
      </c>
      <c r="C19" s="31"/>
      <c r="D19" s="32"/>
      <c r="E19" s="31" t="s">
        <v>15</v>
      </c>
      <c r="F19" s="31"/>
      <c r="G19" s="32"/>
      <c r="H19" s="31" t="s">
        <v>10</v>
      </c>
      <c r="I19" s="31"/>
      <c r="J19" s="32"/>
      <c r="K19" s="31" t="s">
        <v>18</v>
      </c>
      <c r="L19" s="33"/>
      <c r="M19" s="17"/>
    </row>
    <row r="20" spans="1:13" x14ac:dyDescent="0.3">
      <c r="B20" s="24" t="s">
        <v>67</v>
      </c>
      <c r="C20" s="54" t="s">
        <v>26</v>
      </c>
      <c r="D20" s="34">
        <f>IF(C20="있음", 1, 0)</f>
        <v>0</v>
      </c>
      <c r="E20" s="35" t="s">
        <v>8</v>
      </c>
      <c r="F20" s="54" t="s">
        <v>26</v>
      </c>
      <c r="G20" s="34">
        <f>IF(F20="있음", 1, 0)</f>
        <v>0</v>
      </c>
      <c r="H20" s="35" t="s">
        <v>8</v>
      </c>
      <c r="I20" s="54" t="s">
        <v>26</v>
      </c>
      <c r="J20" s="34">
        <f>IF(I20="있음", 1, 0)</f>
        <v>0</v>
      </c>
      <c r="K20" s="35" t="s">
        <v>8</v>
      </c>
      <c r="L20" s="56" t="s">
        <v>26</v>
      </c>
      <c r="M20" s="17">
        <f>IF(L20="있음", 1, 0)</f>
        <v>0</v>
      </c>
    </row>
    <row r="21" spans="1:13" x14ac:dyDescent="0.3">
      <c r="B21" s="24" t="s">
        <v>68</v>
      </c>
      <c r="C21" s="54" t="s">
        <v>26</v>
      </c>
      <c r="D21" s="34">
        <f>IF(C21="있음", 1, 0)</f>
        <v>0</v>
      </c>
      <c r="E21" s="35" t="s">
        <v>27</v>
      </c>
      <c r="F21" s="54" t="s">
        <v>26</v>
      </c>
      <c r="G21" s="34">
        <f>IF(F21="있음", 1, 0)</f>
        <v>0</v>
      </c>
      <c r="H21" s="35" t="s">
        <v>27</v>
      </c>
      <c r="I21" s="54" t="s">
        <v>26</v>
      </c>
      <c r="J21" s="34">
        <f>IF(I21="있음", 1, 0)</f>
        <v>0</v>
      </c>
      <c r="K21" s="35" t="s">
        <v>27</v>
      </c>
      <c r="L21" s="56" t="s">
        <v>26</v>
      </c>
      <c r="M21" s="17">
        <f>IF(L21="있음", 1, 0)</f>
        <v>0</v>
      </c>
    </row>
    <row r="22" spans="1:13" x14ac:dyDescent="0.3">
      <c r="B22" s="24" t="s">
        <v>14</v>
      </c>
      <c r="C22" s="54" t="s">
        <v>23</v>
      </c>
      <c r="D22" s="34">
        <f t="shared" ref="D22:D25" si="0">IF(C22="있음", 1, 0)</f>
        <v>1</v>
      </c>
      <c r="E22" s="35" t="s">
        <v>14</v>
      </c>
      <c r="F22" s="54" t="s">
        <v>26</v>
      </c>
      <c r="G22" s="34">
        <f t="shared" ref="G22:G26" si="1">IF(F22="있음", 1, 0)</f>
        <v>0</v>
      </c>
      <c r="H22" s="35" t="s">
        <v>14</v>
      </c>
      <c r="I22" s="54" t="s">
        <v>26</v>
      </c>
      <c r="J22" s="34">
        <f t="shared" ref="J22:J26" si="2">IF(I22="있음", 1, 0)</f>
        <v>0</v>
      </c>
      <c r="K22" s="35" t="s">
        <v>14</v>
      </c>
      <c r="L22" s="56" t="s">
        <v>26</v>
      </c>
      <c r="M22" s="17">
        <f t="shared" ref="M22:M26" si="3">IF(L22="있음", 1, 0)</f>
        <v>0</v>
      </c>
    </row>
    <row r="23" spans="1:13" x14ac:dyDescent="0.3">
      <c r="B23" s="24" t="s">
        <v>6</v>
      </c>
      <c r="C23" s="54" t="s">
        <v>23</v>
      </c>
      <c r="D23" s="34">
        <f t="shared" si="0"/>
        <v>1</v>
      </c>
      <c r="E23" s="35" t="s">
        <v>13</v>
      </c>
      <c r="F23" s="54" t="s">
        <v>23</v>
      </c>
      <c r="G23" s="34">
        <f t="shared" si="1"/>
        <v>1</v>
      </c>
      <c r="H23" s="35" t="s">
        <v>13</v>
      </c>
      <c r="I23" s="54" t="s">
        <v>23</v>
      </c>
      <c r="J23" s="34">
        <f t="shared" si="2"/>
        <v>1</v>
      </c>
      <c r="K23" s="35" t="s">
        <v>13</v>
      </c>
      <c r="L23" s="56" t="s">
        <v>23</v>
      </c>
      <c r="M23" s="17">
        <f t="shared" si="3"/>
        <v>1</v>
      </c>
    </row>
    <row r="24" spans="1:13" x14ac:dyDescent="0.3">
      <c r="B24" s="24" t="s">
        <v>12</v>
      </c>
      <c r="C24" s="54" t="s">
        <v>26</v>
      </c>
      <c r="D24" s="34">
        <f t="shared" si="0"/>
        <v>0</v>
      </c>
      <c r="E24" s="35" t="s">
        <v>12</v>
      </c>
      <c r="F24" s="54" t="s">
        <v>23</v>
      </c>
      <c r="G24" s="34">
        <f t="shared" si="1"/>
        <v>1</v>
      </c>
      <c r="H24" s="35" t="s">
        <v>12</v>
      </c>
      <c r="I24" s="54" t="s">
        <v>23</v>
      </c>
      <c r="J24" s="34">
        <f t="shared" si="2"/>
        <v>1</v>
      </c>
      <c r="K24" s="35" t="s">
        <v>12</v>
      </c>
      <c r="L24" s="56" t="s">
        <v>23</v>
      </c>
      <c r="M24" s="17">
        <f t="shared" si="3"/>
        <v>1</v>
      </c>
    </row>
    <row r="25" spans="1:13" x14ac:dyDescent="0.3">
      <c r="B25" s="24" t="s">
        <v>7</v>
      </c>
      <c r="C25" s="54" t="s">
        <v>26</v>
      </c>
      <c r="D25" s="34">
        <f t="shared" si="0"/>
        <v>0</v>
      </c>
      <c r="E25" s="35" t="s">
        <v>11</v>
      </c>
      <c r="F25" s="54" t="s">
        <v>26</v>
      </c>
      <c r="G25" s="34">
        <f t="shared" si="1"/>
        <v>0</v>
      </c>
      <c r="H25" s="35" t="s">
        <v>11</v>
      </c>
      <c r="I25" s="54" t="s">
        <v>26</v>
      </c>
      <c r="J25" s="34">
        <f t="shared" si="2"/>
        <v>0</v>
      </c>
      <c r="K25" s="35" t="s">
        <v>11</v>
      </c>
      <c r="L25" s="56" t="s">
        <v>26</v>
      </c>
      <c r="M25" s="17">
        <f t="shared" si="3"/>
        <v>0</v>
      </c>
    </row>
    <row r="26" spans="1:13" x14ac:dyDescent="0.3">
      <c r="B26" s="24"/>
      <c r="C26" s="25"/>
      <c r="D26" s="34"/>
      <c r="E26" s="36" t="s">
        <v>25</v>
      </c>
      <c r="F26" s="54" t="s">
        <v>26</v>
      </c>
      <c r="G26" s="34">
        <f t="shared" si="1"/>
        <v>0</v>
      </c>
      <c r="H26" s="36" t="s">
        <v>25</v>
      </c>
      <c r="I26" s="54" t="s">
        <v>26</v>
      </c>
      <c r="J26" s="34">
        <f t="shared" si="2"/>
        <v>0</v>
      </c>
      <c r="K26" s="36" t="s">
        <v>25</v>
      </c>
      <c r="L26" s="56" t="s">
        <v>26</v>
      </c>
      <c r="M26" s="17">
        <f t="shared" si="3"/>
        <v>0</v>
      </c>
    </row>
    <row r="27" spans="1:13" x14ac:dyDescent="0.3">
      <c r="B27" s="24"/>
      <c r="C27" s="25"/>
      <c r="D27" s="34"/>
      <c r="E27" s="25"/>
      <c r="F27" s="25"/>
      <c r="G27" s="34"/>
      <c r="H27" s="25"/>
      <c r="I27" s="25"/>
      <c r="J27" s="34"/>
      <c r="K27" s="25"/>
      <c r="L27" s="26"/>
      <c r="M27" s="17"/>
    </row>
    <row r="28" spans="1:13" x14ac:dyDescent="0.3">
      <c r="B28" s="37" t="s">
        <v>16</v>
      </c>
      <c r="C28" s="38"/>
      <c r="D28" s="34"/>
      <c r="E28" s="38" t="s">
        <v>19</v>
      </c>
      <c r="F28" s="38"/>
      <c r="G28" s="34"/>
      <c r="H28" s="38" t="s">
        <v>17</v>
      </c>
      <c r="I28" s="38"/>
      <c r="J28" s="34"/>
      <c r="K28" s="38" t="s">
        <v>20</v>
      </c>
      <c r="L28" s="39"/>
      <c r="M28" s="17"/>
    </row>
    <row r="29" spans="1:13" x14ac:dyDescent="0.3">
      <c r="B29" s="40" t="s">
        <v>8</v>
      </c>
      <c r="C29" s="54" t="s">
        <v>23</v>
      </c>
      <c r="D29" s="34">
        <f>IF(C29="있음", 1, 0)</f>
        <v>1</v>
      </c>
      <c r="E29" s="35" t="s">
        <v>8</v>
      </c>
      <c r="F29" s="54" t="s">
        <v>26</v>
      </c>
      <c r="G29" s="34">
        <f>IF(F29="있음", 1, 0)</f>
        <v>0</v>
      </c>
      <c r="H29" s="35" t="s">
        <v>8</v>
      </c>
      <c r="I29" s="54" t="s">
        <v>26</v>
      </c>
      <c r="J29" s="34">
        <f>IF(I29="있음", 1, 0)</f>
        <v>0</v>
      </c>
      <c r="K29" s="35" t="s">
        <v>8</v>
      </c>
      <c r="L29" s="56" t="s">
        <v>26</v>
      </c>
      <c r="M29" s="17">
        <f>IF(L29="있음", 1, 0)</f>
        <v>0</v>
      </c>
    </row>
    <row r="30" spans="1:13" x14ac:dyDescent="0.3">
      <c r="B30" s="40" t="s">
        <v>27</v>
      </c>
      <c r="C30" s="54" t="s">
        <v>26</v>
      </c>
      <c r="D30" s="34">
        <f>IF(C30="있음", 1, 0)</f>
        <v>0</v>
      </c>
      <c r="E30" s="35" t="s">
        <v>27</v>
      </c>
      <c r="F30" s="54" t="s">
        <v>26</v>
      </c>
      <c r="G30" s="34">
        <f>IF(F30="있음", 1, 0)</f>
        <v>0</v>
      </c>
      <c r="H30" s="35" t="s">
        <v>27</v>
      </c>
      <c r="I30" s="54" t="s">
        <v>26</v>
      </c>
      <c r="J30" s="34">
        <f>IF(I30="있음", 1, 0)</f>
        <v>0</v>
      </c>
      <c r="K30" s="35" t="s">
        <v>27</v>
      </c>
      <c r="L30" s="56" t="s">
        <v>26</v>
      </c>
      <c r="M30" s="17">
        <f>IF(L30="있음", 1, 0)</f>
        <v>0</v>
      </c>
    </row>
    <row r="31" spans="1:13" x14ac:dyDescent="0.3">
      <c r="B31" s="40" t="s">
        <v>14</v>
      </c>
      <c r="C31" s="54" t="s">
        <v>26</v>
      </c>
      <c r="D31" s="34">
        <f t="shared" ref="D31:D35" si="4">IF(C31="있음", 1, 0)</f>
        <v>0</v>
      </c>
      <c r="E31" s="35" t="s">
        <v>14</v>
      </c>
      <c r="F31" s="54" t="s">
        <v>26</v>
      </c>
      <c r="G31" s="34">
        <f t="shared" ref="G31:G35" si="5">IF(F31="있음", 1, 0)</f>
        <v>0</v>
      </c>
      <c r="H31" s="35" t="s">
        <v>14</v>
      </c>
      <c r="I31" s="54" t="s">
        <v>26</v>
      </c>
      <c r="J31" s="34">
        <f t="shared" ref="J31:J35" si="6">IF(I31="있음", 1, 0)</f>
        <v>0</v>
      </c>
      <c r="K31" s="35" t="s">
        <v>14</v>
      </c>
      <c r="L31" s="56" t="s">
        <v>26</v>
      </c>
      <c r="M31" s="17">
        <f t="shared" ref="M31:M35" si="7">IF(L31="있음", 1, 0)</f>
        <v>0</v>
      </c>
    </row>
    <row r="32" spans="1:13" x14ac:dyDescent="0.3">
      <c r="B32" s="40" t="s">
        <v>13</v>
      </c>
      <c r="C32" s="54" t="s">
        <v>23</v>
      </c>
      <c r="D32" s="34">
        <f t="shared" si="4"/>
        <v>1</v>
      </c>
      <c r="E32" s="35" t="s">
        <v>13</v>
      </c>
      <c r="F32" s="54" t="s">
        <v>23</v>
      </c>
      <c r="G32" s="34">
        <f t="shared" si="5"/>
        <v>1</v>
      </c>
      <c r="H32" s="35" t="s">
        <v>13</v>
      </c>
      <c r="I32" s="54" t="s">
        <v>23</v>
      </c>
      <c r="J32" s="34">
        <f t="shared" si="6"/>
        <v>1</v>
      </c>
      <c r="K32" s="35" t="s">
        <v>13</v>
      </c>
      <c r="L32" s="56" t="s">
        <v>23</v>
      </c>
      <c r="M32" s="17">
        <f t="shared" si="7"/>
        <v>1</v>
      </c>
    </row>
    <row r="33" spans="2:13" x14ac:dyDescent="0.3">
      <c r="B33" s="40" t="s">
        <v>12</v>
      </c>
      <c r="C33" s="54" t="s">
        <v>23</v>
      </c>
      <c r="D33" s="34">
        <f t="shared" si="4"/>
        <v>1</v>
      </c>
      <c r="E33" s="35" t="s">
        <v>12</v>
      </c>
      <c r="F33" s="54" t="s">
        <v>23</v>
      </c>
      <c r="G33" s="34">
        <f t="shared" si="5"/>
        <v>1</v>
      </c>
      <c r="H33" s="35" t="s">
        <v>12</v>
      </c>
      <c r="I33" s="54" t="s">
        <v>23</v>
      </c>
      <c r="J33" s="34">
        <f t="shared" si="6"/>
        <v>1</v>
      </c>
      <c r="K33" s="35" t="s">
        <v>12</v>
      </c>
      <c r="L33" s="56" t="s">
        <v>23</v>
      </c>
      <c r="M33" s="17">
        <f t="shared" si="7"/>
        <v>1</v>
      </c>
    </row>
    <row r="34" spans="2:13" x14ac:dyDescent="0.3">
      <c r="B34" s="40" t="s">
        <v>11</v>
      </c>
      <c r="C34" s="54" t="s">
        <v>26</v>
      </c>
      <c r="D34" s="34">
        <f t="shared" si="4"/>
        <v>0</v>
      </c>
      <c r="E34" s="35" t="s">
        <v>11</v>
      </c>
      <c r="F34" s="54" t="s">
        <v>26</v>
      </c>
      <c r="G34" s="34">
        <f t="shared" si="5"/>
        <v>0</v>
      </c>
      <c r="H34" s="35" t="s">
        <v>11</v>
      </c>
      <c r="I34" s="54" t="s">
        <v>26</v>
      </c>
      <c r="J34" s="34">
        <f t="shared" si="6"/>
        <v>0</v>
      </c>
      <c r="K34" s="35" t="s">
        <v>11</v>
      </c>
      <c r="L34" s="56" t="s">
        <v>26</v>
      </c>
      <c r="M34" s="17">
        <f t="shared" si="7"/>
        <v>0</v>
      </c>
    </row>
    <row r="35" spans="2:13" x14ac:dyDescent="0.3">
      <c r="B35" s="41" t="s">
        <v>25</v>
      </c>
      <c r="C35" s="54" t="s">
        <v>26</v>
      </c>
      <c r="D35" s="34">
        <f t="shared" si="4"/>
        <v>0</v>
      </c>
      <c r="E35" s="36" t="s">
        <v>25</v>
      </c>
      <c r="F35" s="54" t="s">
        <v>26</v>
      </c>
      <c r="G35" s="34">
        <f t="shared" si="5"/>
        <v>0</v>
      </c>
      <c r="H35" s="36" t="s">
        <v>25</v>
      </c>
      <c r="I35" s="54" t="s">
        <v>26</v>
      </c>
      <c r="J35" s="34">
        <f t="shared" si="6"/>
        <v>0</v>
      </c>
      <c r="K35" s="36" t="s">
        <v>25</v>
      </c>
      <c r="L35" s="56" t="s">
        <v>26</v>
      </c>
      <c r="M35" s="17">
        <f t="shared" si="7"/>
        <v>0</v>
      </c>
    </row>
    <row r="36" spans="2:13" x14ac:dyDescent="0.3">
      <c r="B36" s="24"/>
      <c r="C36" s="25"/>
      <c r="D36" s="34"/>
      <c r="E36" s="25"/>
      <c r="F36" s="25"/>
      <c r="G36" s="34"/>
      <c r="H36" s="25"/>
      <c r="I36" s="25"/>
      <c r="J36" s="34"/>
      <c r="K36" s="25"/>
      <c r="L36" s="26"/>
      <c r="M36" s="17"/>
    </row>
    <row r="37" spans="2:13" x14ac:dyDescent="0.3">
      <c r="B37" s="37" t="s">
        <v>21</v>
      </c>
      <c r="C37" s="38"/>
      <c r="D37" s="34"/>
      <c r="E37" s="38" t="s">
        <v>75</v>
      </c>
      <c r="F37" s="38"/>
      <c r="G37" s="34"/>
      <c r="H37" s="38" t="s">
        <v>22</v>
      </c>
      <c r="I37" s="38"/>
      <c r="J37" s="34"/>
      <c r="K37" s="25"/>
      <c r="L37" s="26"/>
      <c r="M37" s="17"/>
    </row>
    <row r="38" spans="2:13" x14ac:dyDescent="0.3">
      <c r="B38" s="40" t="s">
        <v>8</v>
      </c>
      <c r="C38" s="54" t="s">
        <v>23</v>
      </c>
      <c r="D38" s="34">
        <f>IF(C38="있음", 1, 0)</f>
        <v>1</v>
      </c>
      <c r="E38" s="35" t="s">
        <v>8</v>
      </c>
      <c r="F38" s="54" t="s">
        <v>26</v>
      </c>
      <c r="G38" s="34">
        <f>IF(F38="있음", 1, 0)</f>
        <v>0</v>
      </c>
      <c r="H38" s="35" t="s">
        <v>8</v>
      </c>
      <c r="I38" s="54" t="s">
        <v>26</v>
      </c>
      <c r="J38" s="34">
        <f>IF(I38="있음", 1, 0)</f>
        <v>0</v>
      </c>
      <c r="K38" s="25"/>
      <c r="L38" s="26"/>
      <c r="M38" s="17"/>
    </row>
    <row r="39" spans="2:13" x14ac:dyDescent="0.3">
      <c r="B39" s="40" t="s">
        <v>27</v>
      </c>
      <c r="C39" s="54" t="s">
        <v>26</v>
      </c>
      <c r="D39" s="34">
        <f>IF(C39="있음", 1, 0)</f>
        <v>0</v>
      </c>
      <c r="E39" s="35" t="s">
        <v>27</v>
      </c>
      <c r="F39" s="54" t="s">
        <v>26</v>
      </c>
      <c r="G39" s="34">
        <f>IF(F39="있음", 1, 0)</f>
        <v>0</v>
      </c>
      <c r="H39" s="35" t="s">
        <v>27</v>
      </c>
      <c r="I39" s="54" t="s">
        <v>26</v>
      </c>
      <c r="J39" s="34">
        <f>IF(I39="있음", 1, 0)</f>
        <v>0</v>
      </c>
      <c r="K39" s="25"/>
      <c r="L39" s="26"/>
      <c r="M39" s="17"/>
    </row>
    <row r="40" spans="2:13" x14ac:dyDescent="0.3">
      <c r="B40" s="40" t="s">
        <v>14</v>
      </c>
      <c r="C40" s="54" t="s">
        <v>26</v>
      </c>
      <c r="D40" s="34">
        <f t="shared" ref="D40:D44" si="8">IF(C40="있음", 1, 0)</f>
        <v>0</v>
      </c>
      <c r="E40" s="35" t="s">
        <v>14</v>
      </c>
      <c r="F40" s="54" t="s">
        <v>26</v>
      </c>
      <c r="G40" s="34">
        <f t="shared" ref="G40:G44" si="9">IF(F40="있음", 1, 0)</f>
        <v>0</v>
      </c>
      <c r="H40" s="35" t="s">
        <v>14</v>
      </c>
      <c r="I40" s="54" t="s">
        <v>26</v>
      </c>
      <c r="J40" s="34">
        <f t="shared" ref="J40:J44" si="10">IF(I40="있음", 1, 0)</f>
        <v>0</v>
      </c>
      <c r="K40" s="25"/>
      <c r="L40" s="26"/>
      <c r="M40" s="17"/>
    </row>
    <row r="41" spans="2:13" x14ac:dyDescent="0.3">
      <c r="B41" s="40" t="s">
        <v>13</v>
      </c>
      <c r="C41" s="54" t="s">
        <v>23</v>
      </c>
      <c r="D41" s="34">
        <f t="shared" si="8"/>
        <v>1</v>
      </c>
      <c r="E41" s="35" t="s">
        <v>13</v>
      </c>
      <c r="F41" s="54" t="s">
        <v>23</v>
      </c>
      <c r="G41" s="34">
        <f t="shared" si="9"/>
        <v>1</v>
      </c>
      <c r="H41" s="35" t="s">
        <v>13</v>
      </c>
      <c r="I41" s="54" t="s">
        <v>23</v>
      </c>
      <c r="J41" s="34">
        <f t="shared" si="10"/>
        <v>1</v>
      </c>
      <c r="K41" s="25"/>
      <c r="L41" s="26"/>
    </row>
    <row r="42" spans="2:13" x14ac:dyDescent="0.3">
      <c r="B42" s="40" t="s">
        <v>12</v>
      </c>
      <c r="C42" s="54" t="s">
        <v>23</v>
      </c>
      <c r="D42" s="34">
        <f t="shared" si="8"/>
        <v>1</v>
      </c>
      <c r="E42" s="35" t="s">
        <v>12</v>
      </c>
      <c r="F42" s="54" t="s">
        <v>23</v>
      </c>
      <c r="G42" s="34">
        <f t="shared" si="9"/>
        <v>1</v>
      </c>
      <c r="H42" s="35" t="s">
        <v>12</v>
      </c>
      <c r="I42" s="54" t="s">
        <v>23</v>
      </c>
      <c r="J42" s="34">
        <f t="shared" si="10"/>
        <v>1</v>
      </c>
      <c r="K42" s="25"/>
      <c r="L42" s="26"/>
    </row>
    <row r="43" spans="2:13" x14ac:dyDescent="0.3">
      <c r="B43" s="40" t="s">
        <v>11</v>
      </c>
      <c r="C43" s="54" t="s">
        <v>26</v>
      </c>
      <c r="D43" s="34">
        <f t="shared" si="8"/>
        <v>0</v>
      </c>
      <c r="E43" s="35" t="s">
        <v>11</v>
      </c>
      <c r="F43" s="54" t="s">
        <v>26</v>
      </c>
      <c r="G43" s="34">
        <f t="shared" si="9"/>
        <v>0</v>
      </c>
      <c r="H43" s="35" t="s">
        <v>11</v>
      </c>
      <c r="I43" s="54" t="s">
        <v>26</v>
      </c>
      <c r="J43" s="34">
        <f t="shared" si="10"/>
        <v>0</v>
      </c>
      <c r="K43" s="25"/>
      <c r="L43" s="26"/>
    </row>
    <row r="44" spans="2:13" ht="17.25" thickBot="1" x14ac:dyDescent="0.35">
      <c r="B44" s="42" t="s">
        <v>25</v>
      </c>
      <c r="C44" s="55" t="s">
        <v>26</v>
      </c>
      <c r="D44" s="43">
        <f t="shared" si="8"/>
        <v>0</v>
      </c>
      <c r="E44" s="44" t="s">
        <v>25</v>
      </c>
      <c r="F44" s="55" t="s">
        <v>26</v>
      </c>
      <c r="G44" s="43">
        <f t="shared" si="9"/>
        <v>0</v>
      </c>
      <c r="H44" s="44" t="s">
        <v>25</v>
      </c>
      <c r="I44" s="55" t="s">
        <v>23</v>
      </c>
      <c r="J44" s="43">
        <f t="shared" si="10"/>
        <v>1</v>
      </c>
      <c r="K44" s="28"/>
      <c r="L44" s="29"/>
    </row>
    <row r="45" spans="2:13" x14ac:dyDescent="0.3">
      <c r="D45" s="17"/>
      <c r="G45" s="17"/>
      <c r="J45" s="17"/>
    </row>
    <row r="46" spans="2:13" x14ac:dyDescent="0.3">
      <c r="G46" s="17"/>
    </row>
  </sheetData>
  <phoneticPr fontId="1" type="noConversion"/>
  <dataValidations count="1">
    <dataValidation type="list" allowBlank="1" showInputMessage="1" showErrorMessage="1" sqref="C20:C25 I20:I26 F20:F26 F38:F44 L20:L26 C29:C35 F29:F35 I29:I35 L29:L35 C38:C44 I38:I44">
      <formula1>"있음, 없음"</formula1>
    </dataValidation>
  </dataValidation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tabSelected="1" workbookViewId="0">
      <selection activeCell="M3" sqref="M3"/>
    </sheetView>
  </sheetViews>
  <sheetFormatPr defaultRowHeight="16.5" x14ac:dyDescent="0.3"/>
  <cols>
    <col min="2" max="2" width="14.25" customWidth="1"/>
    <col min="3" max="3" width="14.5" customWidth="1"/>
    <col min="4" max="4" width="9.875" customWidth="1"/>
    <col min="5" max="5" width="15.875" customWidth="1"/>
    <col min="8" max="8" width="16.625" customWidth="1"/>
    <col min="9" max="9" width="11.875" customWidth="1"/>
    <col min="13" max="13" width="14.25" customWidth="1"/>
    <col min="14" max="14" width="14.5" customWidth="1"/>
  </cols>
  <sheetData>
    <row r="1" spans="1:25" x14ac:dyDescent="0.3">
      <c r="A1" t="s">
        <v>28</v>
      </c>
    </row>
    <row r="2" spans="1:25" ht="17.25" thickBot="1" x14ac:dyDescent="0.35"/>
    <row r="3" spans="1:25" ht="17.25" thickBot="1" x14ac:dyDescent="0.35">
      <c r="B3" s="7" t="s">
        <v>9</v>
      </c>
      <c r="C3" s="14" t="str">
        <f>VLOOKUP($G$6,E14:G19,3,)</f>
        <v>금서</v>
      </c>
      <c r="D3" s="8" t="s">
        <v>60</v>
      </c>
      <c r="E3" s="9"/>
      <c r="H3" s="30" t="s">
        <v>61</v>
      </c>
      <c r="I3" s="33" t="s">
        <v>62</v>
      </c>
      <c r="K3" s="30" t="s">
        <v>50</v>
      </c>
      <c r="L3" s="31"/>
      <c r="M3" s="52" t="s">
        <v>31</v>
      </c>
    </row>
    <row r="4" spans="1:25" ht="17.25" thickBot="1" x14ac:dyDescent="0.35">
      <c r="B4" s="10" t="s">
        <v>15</v>
      </c>
      <c r="C4" s="14" t="str">
        <f>VLOOKUP($G$6,K14:M20,3,)</f>
        <v>구형고르디우스</v>
      </c>
      <c r="D4" s="6" t="s">
        <v>20</v>
      </c>
      <c r="E4" s="16" t="str">
        <f>VLOOKUP($G$6,W24:Y30,3,)</f>
        <v>구형고르디우스</v>
      </c>
      <c r="H4" s="27">
        <f>SUM(C20,I21,O21,U21,C31,I31,O31,U31,C41,I41,O41)+M7+M8</f>
        <v>564.28099999999995</v>
      </c>
      <c r="I4" s="29">
        <f>SUM(D20,J21,P21,V21,D31,J31,P31,V31,D41,J41,P41)</f>
        <v>906.59</v>
      </c>
      <c r="K4" s="46" t="s">
        <v>39</v>
      </c>
      <c r="L4" s="47"/>
      <c r="M4" s="53" t="s">
        <v>102</v>
      </c>
    </row>
    <row r="5" spans="1:25" ht="17.25" thickBot="1" x14ac:dyDescent="0.35">
      <c r="B5" s="10" t="s">
        <v>10</v>
      </c>
      <c r="C5" s="14" t="str">
        <f>VLOOKUP($G$6,Q14:S20,3,)</f>
        <v>법전업글</v>
      </c>
      <c r="D5" s="6" t="s">
        <v>21</v>
      </c>
      <c r="E5" s="16" t="str">
        <f>VLOOKUP($G$6,E34:G40,3,)</f>
        <v>고르디우스</v>
      </c>
      <c r="K5" s="51"/>
      <c r="L5" s="51"/>
      <c r="M5" s="51"/>
    </row>
    <row r="6" spans="1:25" ht="17.25" thickBot="1" x14ac:dyDescent="0.35">
      <c r="B6" s="10" t="s">
        <v>18</v>
      </c>
      <c r="C6" s="14" t="str">
        <f>VLOOKUP($G$6,W14:Y20,3,)</f>
        <v>구형고르디우스</v>
      </c>
      <c r="D6" s="6" t="s">
        <v>45</v>
      </c>
      <c r="E6" s="16" t="str">
        <f>VLOOKUP($G$6,K34:M40,3,)</f>
        <v>구형고르디우스</v>
      </c>
      <c r="G6" s="17">
        <v>1</v>
      </c>
      <c r="K6" s="37" t="s">
        <v>38</v>
      </c>
      <c r="L6" s="38"/>
      <c r="M6" s="26">
        <f>VLOOKUP(M3,Finder!B44:C51,2,)</f>
        <v>520</v>
      </c>
    </row>
    <row r="7" spans="1:25" ht="17.25" thickBot="1" x14ac:dyDescent="0.35">
      <c r="B7" s="10" t="s">
        <v>16</v>
      </c>
      <c r="C7" s="14" t="str">
        <f>VLOOKUP($G$6,E24:G30,3,)</f>
        <v>고르디우스</v>
      </c>
      <c r="D7" s="6" t="s">
        <v>46</v>
      </c>
      <c r="E7" s="16" t="str">
        <f>VLOOKUP($G$6,Q34:S40,3,)</f>
        <v>구형고르디우스</v>
      </c>
      <c r="K7" s="37" t="s">
        <v>48</v>
      </c>
      <c r="L7" s="38"/>
      <c r="M7" s="26">
        <f>VLOOKUP(M4,Finder!B54:C58,2,)</f>
        <v>15.280999999999999</v>
      </c>
    </row>
    <row r="8" spans="1:25" ht="17.25" thickBot="1" x14ac:dyDescent="0.35">
      <c r="B8" s="10" t="s">
        <v>19</v>
      </c>
      <c r="C8" s="14" t="str">
        <f>VLOOKUP($G$6,K24:M30,3,)</f>
        <v>구형고르디우스</v>
      </c>
      <c r="D8" s="6" t="s">
        <v>47</v>
      </c>
      <c r="E8" s="16" t="str">
        <f>VLOOKUP($G$6,T34:U40,2,)</f>
        <v>금단</v>
      </c>
      <c r="K8" s="46" t="s">
        <v>49</v>
      </c>
      <c r="L8" s="47"/>
      <c r="M8" s="29">
        <v>354</v>
      </c>
    </row>
    <row r="9" spans="1:25" ht="17.25" thickBot="1" x14ac:dyDescent="0.35">
      <c r="B9" s="11" t="s">
        <v>17</v>
      </c>
      <c r="C9" s="15" t="str">
        <f>VLOOKUP($G$6,Q24:S30,3,)</f>
        <v>구형고르디우스</v>
      </c>
      <c r="D9" s="12" t="s">
        <v>59</v>
      </c>
      <c r="E9" s="13" t="s">
        <v>103</v>
      </c>
    </row>
    <row r="10" spans="1:25" x14ac:dyDescent="0.3">
      <c r="Y10" s="17"/>
    </row>
    <row r="11" spans="1:25" x14ac:dyDescent="0.3">
      <c r="Y11" s="17"/>
    </row>
    <row r="12" spans="1:25" x14ac:dyDescent="0.3">
      <c r="F12" s="17"/>
      <c r="L12" s="17"/>
      <c r="Y12" s="17"/>
    </row>
    <row r="13" spans="1:25" x14ac:dyDescent="0.3">
      <c r="B13" s="48" t="s">
        <v>9</v>
      </c>
      <c r="C13" s="48" t="s">
        <v>24</v>
      </c>
      <c r="D13" s="48" t="s">
        <v>44</v>
      </c>
      <c r="E13" s="48"/>
      <c r="F13" s="45"/>
      <c r="G13" s="45"/>
      <c r="H13" s="48" t="s">
        <v>15</v>
      </c>
      <c r="I13" s="48" t="s">
        <v>24</v>
      </c>
      <c r="J13" s="48" t="s">
        <v>44</v>
      </c>
      <c r="K13" s="48"/>
      <c r="L13" s="45"/>
      <c r="M13" s="45"/>
      <c r="N13" s="48" t="s">
        <v>10</v>
      </c>
      <c r="O13" s="48" t="s">
        <v>24</v>
      </c>
      <c r="P13" s="48" t="s">
        <v>44</v>
      </c>
      <c r="Q13" s="48"/>
      <c r="R13" s="45"/>
      <c r="S13" s="45"/>
      <c r="T13" s="48" t="s">
        <v>18</v>
      </c>
      <c r="U13" s="48" t="s">
        <v>24</v>
      </c>
      <c r="V13" s="48" t="s">
        <v>44</v>
      </c>
      <c r="W13" s="48"/>
      <c r="X13" s="17"/>
      <c r="Y13" s="17"/>
    </row>
    <row r="14" spans="1:25" x14ac:dyDescent="0.3">
      <c r="B14" s="4" t="s">
        <v>8</v>
      </c>
      <c r="C14" s="3">
        <v>0</v>
      </c>
      <c r="D14" s="4">
        <v>159.33500000000001</v>
      </c>
      <c r="E14" s="49">
        <v>0</v>
      </c>
      <c r="F14" s="45">
        <f>Inventory!D20</f>
        <v>0</v>
      </c>
      <c r="G14" s="45" t="s">
        <v>27</v>
      </c>
      <c r="H14" s="3" t="s">
        <v>8</v>
      </c>
      <c r="I14" s="3">
        <v>0</v>
      </c>
      <c r="J14" s="3">
        <v>74.917999999999992</v>
      </c>
      <c r="K14" s="49">
        <v>0</v>
      </c>
      <c r="L14" s="45">
        <f>Inventory!G20</f>
        <v>0</v>
      </c>
      <c r="M14" s="20" t="s">
        <v>8</v>
      </c>
      <c r="N14" s="3" t="s">
        <v>8</v>
      </c>
      <c r="O14" s="3">
        <v>94</v>
      </c>
      <c r="P14" s="4">
        <v>128.25800000000001</v>
      </c>
      <c r="Q14" s="49">
        <v>0</v>
      </c>
      <c r="R14" s="45">
        <f>Inventory!J20</f>
        <v>0</v>
      </c>
      <c r="S14" s="18" t="s">
        <v>8</v>
      </c>
      <c r="T14" s="3" t="s">
        <v>8</v>
      </c>
      <c r="U14" s="3">
        <v>41</v>
      </c>
      <c r="V14" s="3">
        <v>73.947999999999993</v>
      </c>
      <c r="W14" s="49">
        <v>0</v>
      </c>
      <c r="X14" s="17">
        <f>Inventory!M20</f>
        <v>0</v>
      </c>
      <c r="Y14" s="18" t="s">
        <v>8</v>
      </c>
    </row>
    <row r="15" spans="1:25" x14ac:dyDescent="0.3">
      <c r="B15" s="4" t="s">
        <v>27</v>
      </c>
      <c r="C15" s="3">
        <v>0</v>
      </c>
      <c r="D15" s="4">
        <v>162.822</v>
      </c>
      <c r="E15" s="49">
        <v>0</v>
      </c>
      <c r="F15" s="45">
        <f>Inventory!D21</f>
        <v>0</v>
      </c>
      <c r="G15" s="45" t="s">
        <v>8</v>
      </c>
      <c r="H15" s="3" t="s">
        <v>27</v>
      </c>
      <c r="I15" s="3">
        <v>58</v>
      </c>
      <c r="J15" s="3">
        <v>68.707999999999998</v>
      </c>
      <c r="K15" s="49">
        <v>0</v>
      </c>
      <c r="L15" s="45">
        <f>Inventory!G21</f>
        <v>0</v>
      </c>
      <c r="M15" s="20" t="s">
        <v>27</v>
      </c>
      <c r="N15" s="3" t="s">
        <v>27</v>
      </c>
      <c r="O15" s="3">
        <v>0</v>
      </c>
      <c r="P15" s="4">
        <v>153.41800000000001</v>
      </c>
      <c r="Q15" s="49">
        <v>0</v>
      </c>
      <c r="R15" s="45">
        <f>Inventory!J21</f>
        <v>0</v>
      </c>
      <c r="S15" s="18" t="s">
        <v>27</v>
      </c>
      <c r="T15" s="3" t="s">
        <v>27</v>
      </c>
      <c r="U15" s="3">
        <v>41</v>
      </c>
      <c r="V15" s="3">
        <v>71.632000000000005</v>
      </c>
      <c r="W15" s="49">
        <v>0</v>
      </c>
      <c r="X15" s="17">
        <f>Inventory!M21</f>
        <v>0</v>
      </c>
      <c r="Y15" s="18" t="s">
        <v>27</v>
      </c>
    </row>
    <row r="16" spans="1:25" x14ac:dyDescent="0.3">
      <c r="B16" s="4" t="s">
        <v>14</v>
      </c>
      <c r="C16" s="3">
        <v>0</v>
      </c>
      <c r="D16" s="4">
        <v>149.66</v>
      </c>
      <c r="E16" s="49">
        <v>1</v>
      </c>
      <c r="F16" s="45">
        <f>Inventory!D22</f>
        <v>1</v>
      </c>
      <c r="G16" s="45" t="s">
        <v>14</v>
      </c>
      <c r="H16" s="3" t="s">
        <v>14</v>
      </c>
      <c r="I16" s="3">
        <v>53</v>
      </c>
      <c r="J16" s="3">
        <v>63.019999999999996</v>
      </c>
      <c r="K16" s="49">
        <v>0</v>
      </c>
      <c r="L16" s="45">
        <f>Inventory!G22</f>
        <v>0</v>
      </c>
      <c r="M16" s="20" t="s">
        <v>14</v>
      </c>
      <c r="N16" s="3" t="s">
        <v>14</v>
      </c>
      <c r="O16" s="3">
        <v>0</v>
      </c>
      <c r="P16" s="4">
        <v>130.13999999999999</v>
      </c>
      <c r="Q16" s="49">
        <v>0</v>
      </c>
      <c r="R16" s="45">
        <f>Inventory!J22</f>
        <v>0</v>
      </c>
      <c r="S16" s="18" t="s">
        <v>14</v>
      </c>
      <c r="T16" s="3" t="s">
        <v>14</v>
      </c>
      <c r="U16" s="3">
        <v>37</v>
      </c>
      <c r="V16" s="3">
        <v>65.599999999999994</v>
      </c>
      <c r="W16" s="49">
        <v>0</v>
      </c>
      <c r="X16" s="17">
        <f>Inventory!M22</f>
        <v>0</v>
      </c>
      <c r="Y16" s="18" t="s">
        <v>14</v>
      </c>
    </row>
    <row r="17" spans="2:25" x14ac:dyDescent="0.3">
      <c r="B17" s="4" t="s">
        <v>6</v>
      </c>
      <c r="C17" s="3">
        <v>0</v>
      </c>
      <c r="D17" s="4">
        <v>117.708</v>
      </c>
      <c r="E17" s="49">
        <v>0</v>
      </c>
      <c r="F17" s="45">
        <f>Inventory!D23</f>
        <v>1</v>
      </c>
      <c r="G17" s="45" t="s">
        <v>6</v>
      </c>
      <c r="H17" s="3" t="s">
        <v>13</v>
      </c>
      <c r="I17" s="3">
        <v>48</v>
      </c>
      <c r="J17" s="3">
        <v>59.798000000000002</v>
      </c>
      <c r="K17" s="49">
        <v>1</v>
      </c>
      <c r="L17" s="45">
        <f>Inventory!G23</f>
        <v>1</v>
      </c>
      <c r="M17" s="20" t="s">
        <v>13</v>
      </c>
      <c r="N17" s="3" t="s">
        <v>13</v>
      </c>
      <c r="O17" s="3">
        <v>77</v>
      </c>
      <c r="P17" s="4">
        <v>94.944000000000003</v>
      </c>
      <c r="Q17" s="49">
        <v>0</v>
      </c>
      <c r="R17" s="45">
        <f>Inventory!J23</f>
        <v>1</v>
      </c>
      <c r="S17" s="18" t="s">
        <v>13</v>
      </c>
      <c r="T17" s="3" t="s">
        <v>13</v>
      </c>
      <c r="U17" s="3">
        <v>33</v>
      </c>
      <c r="V17" s="3">
        <v>72.411000000000001</v>
      </c>
      <c r="W17" s="49">
        <v>1</v>
      </c>
      <c r="X17" s="17">
        <f>Inventory!M23</f>
        <v>1</v>
      </c>
      <c r="Y17" s="18" t="s">
        <v>13</v>
      </c>
    </row>
    <row r="18" spans="2:25" x14ac:dyDescent="0.3">
      <c r="B18" s="4" t="s">
        <v>12</v>
      </c>
      <c r="C18" s="3">
        <v>0</v>
      </c>
      <c r="D18" s="4">
        <v>0</v>
      </c>
      <c r="E18" s="49">
        <v>0</v>
      </c>
      <c r="F18" s="45">
        <f>Inventory!D24</f>
        <v>0</v>
      </c>
      <c r="G18" s="45" t="s">
        <v>12</v>
      </c>
      <c r="H18" s="3" t="s">
        <v>12</v>
      </c>
      <c r="I18" s="3">
        <v>0</v>
      </c>
      <c r="J18" s="3">
        <v>61.468000000000004</v>
      </c>
      <c r="K18" s="49">
        <v>0</v>
      </c>
      <c r="L18" s="45">
        <f>Inventory!G24</f>
        <v>1</v>
      </c>
      <c r="M18" s="20" t="s">
        <v>12</v>
      </c>
      <c r="N18" s="3" t="s">
        <v>12</v>
      </c>
      <c r="O18" s="3">
        <v>48</v>
      </c>
      <c r="P18" s="4">
        <v>106.497</v>
      </c>
      <c r="Q18" s="49">
        <v>1</v>
      </c>
      <c r="R18" s="45">
        <f>Inventory!J24</f>
        <v>1</v>
      </c>
      <c r="S18" s="18" t="s">
        <v>12</v>
      </c>
      <c r="T18" s="3" t="s">
        <v>12</v>
      </c>
      <c r="U18" s="3">
        <v>0</v>
      </c>
      <c r="V18" s="3">
        <v>67.27</v>
      </c>
      <c r="W18" s="49">
        <v>0</v>
      </c>
      <c r="X18" s="17">
        <f>Inventory!M24</f>
        <v>1</v>
      </c>
      <c r="Y18" s="18" t="s">
        <v>12</v>
      </c>
    </row>
    <row r="19" spans="2:25" x14ac:dyDescent="0.3">
      <c r="B19" s="4" t="s">
        <v>7</v>
      </c>
      <c r="C19" s="3">
        <v>0</v>
      </c>
      <c r="D19" s="4">
        <v>0</v>
      </c>
      <c r="E19" s="49">
        <v>0</v>
      </c>
      <c r="F19" s="45">
        <f>Inventory!D25</f>
        <v>0</v>
      </c>
      <c r="G19" s="45" t="s">
        <v>7</v>
      </c>
      <c r="H19" s="3" t="s">
        <v>11</v>
      </c>
      <c r="I19" s="3">
        <v>27</v>
      </c>
      <c r="J19" s="3">
        <v>48.886000000000003</v>
      </c>
      <c r="K19" s="49">
        <v>0</v>
      </c>
      <c r="L19" s="45">
        <f>Inventory!G25</f>
        <v>0</v>
      </c>
      <c r="M19" s="20" t="s">
        <v>11</v>
      </c>
      <c r="N19" s="3" t="s">
        <v>11</v>
      </c>
      <c r="O19" s="3">
        <v>0</v>
      </c>
      <c r="P19" s="3">
        <v>91.38</v>
      </c>
      <c r="Q19" s="49">
        <v>0</v>
      </c>
      <c r="R19" s="45">
        <f>Inventory!J25</f>
        <v>0</v>
      </c>
      <c r="S19" s="18" t="s">
        <v>11</v>
      </c>
      <c r="T19" s="3" t="s">
        <v>11</v>
      </c>
      <c r="U19" s="3">
        <v>39</v>
      </c>
      <c r="V19" s="3">
        <v>50.481999999999999</v>
      </c>
      <c r="W19" s="49">
        <v>0</v>
      </c>
      <c r="X19" s="17">
        <f>Inventory!M25</f>
        <v>0</v>
      </c>
      <c r="Y19" s="18" t="s">
        <v>11</v>
      </c>
    </row>
    <row r="20" spans="2:25" x14ac:dyDescent="0.3">
      <c r="B20" s="45"/>
      <c r="C20" s="45">
        <f>SUMPRODUCT(C13:C19,E13:E19)</f>
        <v>0</v>
      </c>
      <c r="D20" s="45">
        <f>SUMPRODUCT(D13:D19,E13:E19)</f>
        <v>149.66</v>
      </c>
      <c r="E20" s="45">
        <f>SUM(E14:E19)</f>
        <v>1</v>
      </c>
      <c r="F20" s="45">
        <f>SUMPRODUCT(E14:E19,F14:F19)</f>
        <v>1</v>
      </c>
      <c r="G20" s="45"/>
      <c r="H20" s="4" t="s">
        <v>25</v>
      </c>
      <c r="I20" s="4">
        <v>0</v>
      </c>
      <c r="J20" s="4">
        <v>0</v>
      </c>
      <c r="K20" s="49">
        <v>0</v>
      </c>
      <c r="L20" s="45">
        <f>Inventory!G26</f>
        <v>0</v>
      </c>
      <c r="M20" s="19" t="s">
        <v>25</v>
      </c>
      <c r="N20" s="4" t="s">
        <v>25</v>
      </c>
      <c r="O20" s="4">
        <v>0</v>
      </c>
      <c r="P20" s="4">
        <v>0</v>
      </c>
      <c r="Q20" s="49">
        <v>0</v>
      </c>
      <c r="R20" s="45">
        <f>Inventory!J26</f>
        <v>0</v>
      </c>
      <c r="S20" s="19" t="s">
        <v>25</v>
      </c>
      <c r="T20" s="4" t="s">
        <v>25</v>
      </c>
      <c r="U20" s="4">
        <v>0</v>
      </c>
      <c r="V20" s="4">
        <v>0</v>
      </c>
      <c r="W20" s="49">
        <v>0</v>
      </c>
      <c r="X20" s="17">
        <f>Inventory!M26</f>
        <v>0</v>
      </c>
      <c r="Y20" s="19" t="s">
        <v>25</v>
      </c>
    </row>
    <row r="21" spans="2:25" s="17" customFormat="1" x14ac:dyDescent="0.3">
      <c r="B21" s="45"/>
      <c r="C21" s="45"/>
      <c r="D21" s="45"/>
      <c r="E21" s="45"/>
      <c r="F21" s="45"/>
      <c r="G21" s="45"/>
      <c r="H21" s="45"/>
      <c r="I21" s="45">
        <f>SUMPRODUCT(I14:I20,K14:K20)</f>
        <v>48</v>
      </c>
      <c r="J21" s="45">
        <f>SUMPRODUCT(J14:J20,K14:K20)</f>
        <v>59.798000000000002</v>
      </c>
      <c r="K21" s="45">
        <f>SUM(K14:K20)</f>
        <v>1</v>
      </c>
      <c r="L21" s="45">
        <f>SUMPRODUCT(K14:K20,L14:L20)</f>
        <v>1</v>
      </c>
      <c r="M21" s="45"/>
      <c r="N21" s="45"/>
      <c r="O21" s="45">
        <f>SUMPRODUCT(O14:O20,Q14:Q20)</f>
        <v>48</v>
      </c>
      <c r="P21" s="45">
        <f>SUMPRODUCT(P14:P20,Q14:Q20)</f>
        <v>106.497</v>
      </c>
      <c r="Q21" s="45">
        <f>SUM(Q14:Q20)</f>
        <v>1</v>
      </c>
      <c r="R21" s="45">
        <f>SUMPRODUCT(Q14:Q20,R14:R20)</f>
        <v>1</v>
      </c>
      <c r="S21" s="45"/>
      <c r="T21" s="45"/>
      <c r="U21" s="45">
        <f>SUMPRODUCT(U14:U20,W14:W20)</f>
        <v>33</v>
      </c>
      <c r="V21" s="45">
        <f>SUMPRODUCT(V14:V20,W14:W20)</f>
        <v>72.411000000000001</v>
      </c>
      <c r="W21" s="45">
        <f>SUM(W14:W20)</f>
        <v>1</v>
      </c>
      <c r="X21" s="17">
        <f>SUMPRODUCT(W14:W20,X14:X20)</f>
        <v>1</v>
      </c>
    </row>
    <row r="22" spans="2:25" x14ac:dyDescent="0.3">
      <c r="B22" s="4"/>
      <c r="C22" s="4"/>
      <c r="D22" s="4"/>
      <c r="E22" s="4"/>
      <c r="F22" s="45"/>
      <c r="G22" s="45"/>
      <c r="H22" s="4"/>
      <c r="I22" s="4"/>
      <c r="J22" s="4"/>
      <c r="K22" s="4"/>
      <c r="L22" s="45"/>
      <c r="M22" s="45"/>
      <c r="N22" s="4"/>
      <c r="O22" s="4"/>
      <c r="P22" s="4"/>
      <c r="Q22" s="4"/>
      <c r="R22" s="45"/>
      <c r="S22" s="45"/>
      <c r="T22" s="4"/>
      <c r="U22" s="4"/>
      <c r="V22" s="4"/>
      <c r="W22" s="4"/>
      <c r="X22" s="17"/>
      <c r="Y22" s="17"/>
    </row>
    <row r="23" spans="2:25" x14ac:dyDescent="0.3">
      <c r="B23" s="48" t="s">
        <v>16</v>
      </c>
      <c r="C23" s="48" t="s">
        <v>24</v>
      </c>
      <c r="D23" s="48" t="s">
        <v>44</v>
      </c>
      <c r="E23" s="48"/>
      <c r="F23" s="45"/>
      <c r="G23" s="45"/>
      <c r="H23" s="48" t="s">
        <v>19</v>
      </c>
      <c r="I23" s="48" t="s">
        <v>24</v>
      </c>
      <c r="J23" s="48" t="s">
        <v>44</v>
      </c>
      <c r="K23" s="48"/>
      <c r="L23" s="45"/>
      <c r="M23" s="45"/>
      <c r="N23" s="48" t="s">
        <v>17</v>
      </c>
      <c r="O23" s="48" t="s">
        <v>24</v>
      </c>
      <c r="P23" s="48" t="s">
        <v>44</v>
      </c>
      <c r="Q23" s="48"/>
      <c r="R23" s="45"/>
      <c r="S23" s="45"/>
      <c r="T23" s="48" t="s">
        <v>20</v>
      </c>
      <c r="U23" s="48" t="s">
        <v>24</v>
      </c>
      <c r="V23" s="48" t="s">
        <v>44</v>
      </c>
      <c r="W23" s="48"/>
      <c r="X23" s="17"/>
      <c r="Y23" s="17"/>
    </row>
    <row r="24" spans="2:25" x14ac:dyDescent="0.3">
      <c r="B24" s="3" t="s">
        <v>8</v>
      </c>
      <c r="C24" s="3">
        <v>0</v>
      </c>
      <c r="D24" s="3">
        <v>70.16</v>
      </c>
      <c r="E24" s="49">
        <v>1</v>
      </c>
      <c r="F24" s="45">
        <f>Inventory!D29</f>
        <v>1</v>
      </c>
      <c r="G24" s="18" t="s">
        <v>8</v>
      </c>
      <c r="H24" s="3" t="s">
        <v>8</v>
      </c>
      <c r="I24" s="3">
        <v>0</v>
      </c>
      <c r="J24" s="3">
        <v>150.65799999999999</v>
      </c>
      <c r="K24" s="49">
        <v>0</v>
      </c>
      <c r="L24" s="45">
        <f>Inventory!G29</f>
        <v>0</v>
      </c>
      <c r="M24" s="20" t="s">
        <v>8</v>
      </c>
      <c r="N24" s="3" t="s">
        <v>8</v>
      </c>
      <c r="O24" s="3">
        <v>58</v>
      </c>
      <c r="P24" s="3">
        <v>70.445999999999998</v>
      </c>
      <c r="Q24" s="49">
        <v>0</v>
      </c>
      <c r="R24" s="45">
        <f>Inventory!J29</f>
        <v>0</v>
      </c>
      <c r="S24" s="18" t="s">
        <v>8</v>
      </c>
      <c r="T24" s="3" t="s">
        <v>8</v>
      </c>
      <c r="U24" s="3">
        <v>44</v>
      </c>
      <c r="V24" s="3">
        <v>59.39</v>
      </c>
      <c r="W24" s="49">
        <v>0</v>
      </c>
      <c r="X24" s="17">
        <f>Inventory!M29</f>
        <v>0</v>
      </c>
      <c r="Y24" s="18" t="s">
        <v>8</v>
      </c>
    </row>
    <row r="25" spans="2:25" x14ac:dyDescent="0.3">
      <c r="B25" s="3" t="s">
        <v>27</v>
      </c>
      <c r="C25" s="3">
        <v>44</v>
      </c>
      <c r="D25" s="3">
        <v>59.39</v>
      </c>
      <c r="E25" s="49">
        <v>0</v>
      </c>
      <c r="F25" s="45">
        <f>Inventory!D30</f>
        <v>0</v>
      </c>
      <c r="G25" s="18" t="s">
        <v>27</v>
      </c>
      <c r="H25" s="3" t="s">
        <v>27</v>
      </c>
      <c r="I25" s="3">
        <v>66</v>
      </c>
      <c r="J25" s="3">
        <v>120.364</v>
      </c>
      <c r="K25" s="49">
        <v>0</v>
      </c>
      <c r="L25" s="45">
        <f>Inventory!G30</f>
        <v>0</v>
      </c>
      <c r="M25" s="20" t="s">
        <v>27</v>
      </c>
      <c r="N25" s="3" t="s">
        <v>27</v>
      </c>
      <c r="O25" s="3">
        <v>0</v>
      </c>
      <c r="P25" s="3">
        <v>80.078000000000003</v>
      </c>
      <c r="Q25" s="49">
        <v>0</v>
      </c>
      <c r="R25" s="45">
        <f>Inventory!J30</f>
        <v>0</v>
      </c>
      <c r="S25" s="18" t="s">
        <v>27</v>
      </c>
      <c r="T25" s="3" t="s">
        <v>27</v>
      </c>
      <c r="U25" s="3">
        <v>30</v>
      </c>
      <c r="V25" s="3">
        <v>54.223999999999997</v>
      </c>
      <c r="W25" s="49">
        <v>0</v>
      </c>
      <c r="X25" s="17">
        <f>Inventory!M30</f>
        <v>0</v>
      </c>
      <c r="Y25" s="18" t="s">
        <v>27</v>
      </c>
    </row>
    <row r="26" spans="2:25" x14ac:dyDescent="0.3">
      <c r="B26" s="3" t="s">
        <v>14</v>
      </c>
      <c r="C26" s="3">
        <v>39</v>
      </c>
      <c r="D26" s="3">
        <v>53.325000000000003</v>
      </c>
      <c r="E26" s="49">
        <v>0</v>
      </c>
      <c r="F26" s="45">
        <f>Inventory!D31</f>
        <v>0</v>
      </c>
      <c r="G26" s="18" t="s">
        <v>14</v>
      </c>
      <c r="H26" s="3" t="s">
        <v>14</v>
      </c>
      <c r="I26" s="3">
        <v>60</v>
      </c>
      <c r="J26" s="3">
        <v>110.71599999999999</v>
      </c>
      <c r="K26" s="49">
        <v>0</v>
      </c>
      <c r="L26" s="45">
        <f>Inventory!G31</f>
        <v>0</v>
      </c>
      <c r="M26" s="20" t="s">
        <v>14</v>
      </c>
      <c r="N26" s="3" t="s">
        <v>14</v>
      </c>
      <c r="O26" s="3">
        <v>0</v>
      </c>
      <c r="P26" s="3">
        <v>73.221999999999994</v>
      </c>
      <c r="Q26" s="49">
        <v>0</v>
      </c>
      <c r="R26" s="45">
        <f>Inventory!J31</f>
        <v>0</v>
      </c>
      <c r="S26" s="18" t="s">
        <v>14</v>
      </c>
      <c r="T26" s="3" t="s">
        <v>14</v>
      </c>
      <c r="U26" s="3">
        <v>28</v>
      </c>
      <c r="V26" s="3">
        <v>49.536000000000001</v>
      </c>
      <c r="W26" s="49">
        <v>0</v>
      </c>
      <c r="X26" s="17">
        <f>Inventory!M31</f>
        <v>0</v>
      </c>
      <c r="Y26" s="18" t="s">
        <v>14</v>
      </c>
    </row>
    <row r="27" spans="2:25" x14ac:dyDescent="0.3">
      <c r="B27" s="3" t="s">
        <v>13</v>
      </c>
      <c r="C27" s="3">
        <v>36</v>
      </c>
      <c r="D27" s="3">
        <v>45.15</v>
      </c>
      <c r="E27" s="49">
        <v>0</v>
      </c>
      <c r="F27" s="45">
        <f>Inventory!D32</f>
        <v>1</v>
      </c>
      <c r="G27" s="18" t="s">
        <v>13</v>
      </c>
      <c r="H27" s="3" t="s">
        <v>13</v>
      </c>
      <c r="I27" s="3">
        <v>0</v>
      </c>
      <c r="J27" s="3">
        <v>109.85199999999999</v>
      </c>
      <c r="K27" s="49">
        <v>1</v>
      </c>
      <c r="L27" s="45">
        <f>Inventory!G32</f>
        <v>1</v>
      </c>
      <c r="M27" s="20" t="s">
        <v>13</v>
      </c>
      <c r="N27" s="3" t="s">
        <v>13</v>
      </c>
      <c r="O27" s="3">
        <v>0</v>
      </c>
      <c r="P27" s="3">
        <v>76.311000000000007</v>
      </c>
      <c r="Q27" s="49">
        <v>1</v>
      </c>
      <c r="R27" s="45">
        <f>Inventory!J32</f>
        <v>1</v>
      </c>
      <c r="S27" s="18" t="s">
        <v>13</v>
      </c>
      <c r="T27" s="3" t="s">
        <v>13</v>
      </c>
      <c r="U27" s="3">
        <v>0</v>
      </c>
      <c r="V27" s="3">
        <v>51.543999999999997</v>
      </c>
      <c r="W27" s="49">
        <v>1</v>
      </c>
      <c r="X27" s="17">
        <f>Inventory!M32</f>
        <v>1</v>
      </c>
      <c r="Y27" s="18" t="s">
        <v>13</v>
      </c>
    </row>
    <row r="28" spans="2:25" x14ac:dyDescent="0.3">
      <c r="B28" s="3" t="s">
        <v>12</v>
      </c>
      <c r="C28" s="3">
        <v>0</v>
      </c>
      <c r="D28" s="3">
        <v>49.216000000000001</v>
      </c>
      <c r="E28" s="49">
        <v>0</v>
      </c>
      <c r="F28" s="45">
        <f>Inventory!D33</f>
        <v>1</v>
      </c>
      <c r="G28" s="18" t="s">
        <v>12</v>
      </c>
      <c r="H28" s="3" t="s">
        <v>12</v>
      </c>
      <c r="I28" s="3">
        <v>69</v>
      </c>
      <c r="J28" s="3">
        <v>87.888000000000005</v>
      </c>
      <c r="K28" s="49">
        <v>0</v>
      </c>
      <c r="L28" s="45">
        <f>Inventory!G33</f>
        <v>1</v>
      </c>
      <c r="M28" s="20" t="s">
        <v>12</v>
      </c>
      <c r="N28" s="3" t="s">
        <v>12</v>
      </c>
      <c r="O28" s="3">
        <v>30</v>
      </c>
      <c r="P28" s="3">
        <v>56.24</v>
      </c>
      <c r="Q28" s="49">
        <v>0</v>
      </c>
      <c r="R28" s="45">
        <f>Inventory!J33</f>
        <v>1</v>
      </c>
      <c r="S28" s="18" t="s">
        <v>12</v>
      </c>
      <c r="T28" s="3" t="s">
        <v>12</v>
      </c>
      <c r="U28" s="3">
        <v>22</v>
      </c>
      <c r="V28" s="3">
        <v>49.216000000000001</v>
      </c>
      <c r="W28" s="49">
        <v>0</v>
      </c>
      <c r="X28" s="17">
        <f>Inventory!M33</f>
        <v>1</v>
      </c>
      <c r="Y28" s="18" t="s">
        <v>12</v>
      </c>
    </row>
    <row r="29" spans="2:25" x14ac:dyDescent="0.3">
      <c r="B29" s="3" t="s">
        <v>11</v>
      </c>
      <c r="C29" s="3">
        <v>0</v>
      </c>
      <c r="D29" s="3">
        <v>39.825000000000003</v>
      </c>
      <c r="E29" s="49">
        <v>0</v>
      </c>
      <c r="F29" s="45">
        <f>Inventory!D34</f>
        <v>0</v>
      </c>
      <c r="G29" s="18" t="s">
        <v>11</v>
      </c>
      <c r="H29" s="3" t="s">
        <v>11</v>
      </c>
      <c r="I29" s="3">
        <v>0</v>
      </c>
      <c r="J29" s="3">
        <v>86.715999999999994</v>
      </c>
      <c r="K29" s="49">
        <v>0</v>
      </c>
      <c r="L29" s="45">
        <f>Inventory!G34</f>
        <v>0</v>
      </c>
      <c r="M29" s="20" t="s">
        <v>11</v>
      </c>
      <c r="N29" s="3" t="s">
        <v>11</v>
      </c>
      <c r="O29" s="3">
        <v>39</v>
      </c>
      <c r="P29" s="3">
        <v>50.481999999999999</v>
      </c>
      <c r="Q29" s="49">
        <v>0</v>
      </c>
      <c r="R29" s="45">
        <f>Inventory!J34</f>
        <v>0</v>
      </c>
      <c r="S29" s="18" t="s">
        <v>11</v>
      </c>
      <c r="T29" s="3" t="s">
        <v>11</v>
      </c>
      <c r="U29" s="3">
        <v>29</v>
      </c>
      <c r="V29" s="3">
        <v>38.32</v>
      </c>
      <c r="W29" s="49">
        <v>0</v>
      </c>
      <c r="X29" s="17">
        <f>Inventory!M34</f>
        <v>0</v>
      </c>
      <c r="Y29" s="18" t="s">
        <v>11</v>
      </c>
    </row>
    <row r="30" spans="2:25" x14ac:dyDescent="0.3">
      <c r="B30" s="4" t="s">
        <v>25</v>
      </c>
      <c r="C30" s="4">
        <v>0</v>
      </c>
      <c r="D30" s="4">
        <v>0</v>
      </c>
      <c r="E30" s="49">
        <v>0</v>
      </c>
      <c r="F30" s="45">
        <f>Inventory!D35</f>
        <v>0</v>
      </c>
      <c r="G30" s="19" t="s">
        <v>25</v>
      </c>
      <c r="H30" s="4" t="s">
        <v>25</v>
      </c>
      <c r="I30" s="4">
        <v>0</v>
      </c>
      <c r="J30" s="4">
        <v>0</v>
      </c>
      <c r="K30" s="49">
        <v>0</v>
      </c>
      <c r="L30" s="45">
        <f>Inventory!G35</f>
        <v>0</v>
      </c>
      <c r="M30" s="19" t="s">
        <v>25</v>
      </c>
      <c r="N30" s="4" t="s">
        <v>25</v>
      </c>
      <c r="O30" s="4">
        <v>0</v>
      </c>
      <c r="P30" s="4">
        <v>0</v>
      </c>
      <c r="Q30" s="49">
        <v>0</v>
      </c>
      <c r="R30" s="45">
        <f>Inventory!J35</f>
        <v>0</v>
      </c>
      <c r="S30" s="19" t="s">
        <v>25</v>
      </c>
      <c r="T30" s="4" t="s">
        <v>25</v>
      </c>
      <c r="U30" s="4">
        <v>0</v>
      </c>
      <c r="V30" s="4">
        <v>0</v>
      </c>
      <c r="W30" s="49">
        <v>0</v>
      </c>
      <c r="X30" s="17">
        <f>Inventory!M35</f>
        <v>0</v>
      </c>
      <c r="Y30" s="19" t="s">
        <v>25</v>
      </c>
    </row>
    <row r="31" spans="2:25" s="17" customFormat="1" x14ac:dyDescent="0.3">
      <c r="B31" s="45"/>
      <c r="C31" s="45">
        <f>SUMPRODUCT(C24:C30,E24:E30)</f>
        <v>0</v>
      </c>
      <c r="D31" s="45">
        <f>SUMPRODUCT(D24:D30,E24:E30)</f>
        <v>70.16</v>
      </c>
      <c r="E31" s="45">
        <f>SUM(E24:E30)</f>
        <v>1</v>
      </c>
      <c r="F31" s="45">
        <f>SUMPRODUCT(E24:E30,F24:F30)</f>
        <v>1</v>
      </c>
      <c r="G31" s="45"/>
      <c r="H31" s="45"/>
      <c r="I31" s="45">
        <f>SUMPRODUCT(I24:I30,K24:K30)</f>
        <v>0</v>
      </c>
      <c r="J31" s="45">
        <f>SUMPRODUCT(J24:J30,K24:K30)</f>
        <v>109.85199999999999</v>
      </c>
      <c r="K31" s="45">
        <f>SUM(K24:K30)</f>
        <v>1</v>
      </c>
      <c r="L31" s="45">
        <f>SUMPRODUCT(K24:K30,L24:L30)</f>
        <v>1</v>
      </c>
      <c r="M31" s="45"/>
      <c r="N31" s="45"/>
      <c r="O31" s="45">
        <f>SUMPRODUCT(O24:O30,Q24:Q30)</f>
        <v>0</v>
      </c>
      <c r="P31" s="45">
        <f>SUMPRODUCT(P24:P30,Q24:Q30)</f>
        <v>76.311000000000007</v>
      </c>
      <c r="Q31" s="45">
        <f>SUM(Q24:Q30)</f>
        <v>1</v>
      </c>
      <c r="R31" s="45">
        <f>SUMPRODUCT(Q24:Q30,R24:R30)</f>
        <v>1</v>
      </c>
      <c r="S31" s="45"/>
      <c r="T31" s="45"/>
      <c r="U31" s="45">
        <f>SUMPRODUCT(U24:U30,W24:W30)</f>
        <v>0</v>
      </c>
      <c r="V31" s="45">
        <f>SUMPRODUCT(V24:V30,W24:W30)</f>
        <v>51.543999999999997</v>
      </c>
      <c r="W31" s="45">
        <f>SUM(W24:W30)</f>
        <v>1</v>
      </c>
      <c r="X31" s="17">
        <f>SUMPRODUCT(W24:W30,X24:X30)</f>
        <v>1</v>
      </c>
    </row>
    <row r="32" spans="2:25" x14ac:dyDescent="0.3">
      <c r="B32" s="4"/>
      <c r="C32" s="4"/>
      <c r="D32" s="4"/>
      <c r="E32" s="4"/>
      <c r="F32" s="45"/>
      <c r="G32" s="45"/>
      <c r="H32" s="4"/>
      <c r="I32" s="4"/>
      <c r="J32" s="4"/>
      <c r="K32" s="4"/>
      <c r="L32" s="45"/>
      <c r="M32" s="45"/>
      <c r="N32" s="4"/>
      <c r="O32" s="4"/>
      <c r="P32" s="4"/>
      <c r="Q32" s="4"/>
      <c r="R32" s="45"/>
      <c r="S32" s="45"/>
      <c r="T32" s="4"/>
      <c r="U32" s="4"/>
      <c r="V32" s="4"/>
      <c r="W32" s="4"/>
      <c r="X32" s="17"/>
      <c r="Y32" s="17"/>
    </row>
    <row r="33" spans="2:25" x14ac:dyDescent="0.3">
      <c r="B33" s="48" t="s">
        <v>21</v>
      </c>
      <c r="C33" s="48" t="s">
        <v>24</v>
      </c>
      <c r="D33" s="48" t="s">
        <v>44</v>
      </c>
      <c r="E33" s="48"/>
      <c r="F33" s="45"/>
      <c r="G33" s="45"/>
      <c r="H33" s="48" t="s">
        <v>58</v>
      </c>
      <c r="I33" s="48" t="s">
        <v>24</v>
      </c>
      <c r="J33" s="48" t="s">
        <v>44</v>
      </c>
      <c r="K33" s="48"/>
      <c r="L33" s="45"/>
      <c r="M33" s="45"/>
      <c r="N33" s="48" t="s">
        <v>22</v>
      </c>
      <c r="O33" s="48" t="s">
        <v>24</v>
      </c>
      <c r="P33" s="48" t="s">
        <v>44</v>
      </c>
      <c r="Q33" s="48"/>
      <c r="R33" s="45"/>
      <c r="S33" s="45"/>
      <c r="T33" s="45"/>
      <c r="U33" s="45"/>
      <c r="V33" s="45"/>
      <c r="W33" s="4"/>
      <c r="X33" s="17"/>
      <c r="Y33" s="17"/>
    </row>
    <row r="34" spans="2:25" x14ac:dyDescent="0.3">
      <c r="B34" s="3" t="s">
        <v>8</v>
      </c>
      <c r="C34" s="3">
        <v>30</v>
      </c>
      <c r="D34" s="3">
        <v>54.223999999999997</v>
      </c>
      <c r="E34" s="49">
        <v>1</v>
      </c>
      <c r="F34" s="45">
        <f>Inventory!D38</f>
        <v>1</v>
      </c>
      <c r="G34" s="18" t="s">
        <v>8</v>
      </c>
      <c r="H34" s="3" t="s">
        <v>8</v>
      </c>
      <c r="I34" s="3">
        <v>0</v>
      </c>
      <c r="J34" s="3">
        <v>60.403999999999996</v>
      </c>
      <c r="K34" s="49">
        <v>0</v>
      </c>
      <c r="L34" s="45">
        <f>Inventory!G38</f>
        <v>0</v>
      </c>
      <c r="M34" s="20" t="s">
        <v>8</v>
      </c>
      <c r="N34" s="3" t="s">
        <v>8</v>
      </c>
      <c r="O34" s="3">
        <v>44</v>
      </c>
      <c r="P34" s="3">
        <v>53.18</v>
      </c>
      <c r="Q34" s="49">
        <v>0</v>
      </c>
      <c r="R34" s="45">
        <f>Inventory!J38</f>
        <v>0</v>
      </c>
      <c r="S34" s="18" t="s">
        <v>8</v>
      </c>
      <c r="T34" s="45">
        <f>Q40</f>
        <v>1</v>
      </c>
      <c r="U34" s="45" t="s">
        <v>51</v>
      </c>
      <c r="V34" s="45"/>
      <c r="W34" s="4"/>
      <c r="X34" s="17"/>
      <c r="Y34" s="17"/>
    </row>
    <row r="35" spans="2:25" x14ac:dyDescent="0.3">
      <c r="B35" s="3" t="s">
        <v>27</v>
      </c>
      <c r="C35" s="3">
        <v>44</v>
      </c>
      <c r="D35" s="3">
        <v>53.18</v>
      </c>
      <c r="E35" s="49">
        <v>0</v>
      </c>
      <c r="F35" s="45">
        <f>Inventory!D39</f>
        <v>0</v>
      </c>
      <c r="G35" s="18" t="s">
        <v>27</v>
      </c>
      <c r="H35" s="3" t="s">
        <v>27</v>
      </c>
      <c r="I35" s="3">
        <v>30</v>
      </c>
      <c r="J35" s="3">
        <v>65.171999999999997</v>
      </c>
      <c r="K35" s="49">
        <v>0</v>
      </c>
      <c r="L35" s="45">
        <f>Inventory!G39</f>
        <v>0</v>
      </c>
      <c r="M35" s="20" t="s">
        <v>27</v>
      </c>
      <c r="N35" s="3" t="s">
        <v>27</v>
      </c>
      <c r="O35" s="3">
        <v>0</v>
      </c>
      <c r="P35" s="3">
        <v>66.61399999999999</v>
      </c>
      <c r="Q35" s="49">
        <v>0</v>
      </c>
      <c r="R35" s="45">
        <f>Inventory!J39</f>
        <v>0</v>
      </c>
      <c r="S35" s="18" t="s">
        <v>27</v>
      </c>
      <c r="T35" s="45">
        <f>Q39</f>
        <v>0</v>
      </c>
      <c r="U35" s="45" t="s">
        <v>52</v>
      </c>
      <c r="V35" s="45"/>
      <c r="W35" s="4"/>
      <c r="X35" s="17"/>
      <c r="Y35" s="17"/>
    </row>
    <row r="36" spans="2:25" x14ac:dyDescent="0.3">
      <c r="B36" s="3" t="s">
        <v>14</v>
      </c>
      <c r="C36" s="3">
        <v>39</v>
      </c>
      <c r="D36" s="3">
        <v>48.768000000000001</v>
      </c>
      <c r="E36" s="49">
        <v>0</v>
      </c>
      <c r="F36" s="45">
        <f>Inventory!D40</f>
        <v>0</v>
      </c>
      <c r="G36" s="18" t="s">
        <v>14</v>
      </c>
      <c r="H36" s="3" t="s">
        <v>14</v>
      </c>
      <c r="I36" s="3">
        <v>28</v>
      </c>
      <c r="J36" s="3">
        <v>59.106999999999999</v>
      </c>
      <c r="K36" s="49">
        <v>0</v>
      </c>
      <c r="L36" s="45">
        <f>Inventory!G40</f>
        <v>0</v>
      </c>
      <c r="M36" s="20" t="s">
        <v>14</v>
      </c>
      <c r="N36" s="3" t="s">
        <v>14</v>
      </c>
      <c r="O36" s="3">
        <v>0</v>
      </c>
      <c r="P36" s="3">
        <v>61.1</v>
      </c>
      <c r="Q36" s="49">
        <v>0</v>
      </c>
      <c r="R36" s="45">
        <f>Inventory!J40</f>
        <v>0</v>
      </c>
      <c r="S36" s="18" t="s">
        <v>14</v>
      </c>
      <c r="T36" s="45">
        <f>Q38</f>
        <v>0</v>
      </c>
      <c r="U36" s="45" t="s">
        <v>53</v>
      </c>
      <c r="V36" s="45"/>
      <c r="W36" s="4"/>
      <c r="X36" s="17"/>
      <c r="Y36" s="17"/>
    </row>
    <row r="37" spans="2:25" x14ac:dyDescent="0.3">
      <c r="B37" s="3" t="s">
        <v>13</v>
      </c>
      <c r="C37" s="3">
        <v>25</v>
      </c>
      <c r="D37" s="3">
        <v>47.415999999999997</v>
      </c>
      <c r="E37" s="49">
        <v>0</v>
      </c>
      <c r="F37" s="45">
        <f>Inventory!D41</f>
        <v>1</v>
      </c>
      <c r="G37" s="18" t="s">
        <v>13</v>
      </c>
      <c r="H37" s="3" t="s">
        <v>13</v>
      </c>
      <c r="I37" s="3">
        <v>36</v>
      </c>
      <c r="J37" s="3">
        <v>50.325000000000003</v>
      </c>
      <c r="K37" s="49">
        <v>1</v>
      </c>
      <c r="L37" s="45">
        <f>Inventory!G41</f>
        <v>1</v>
      </c>
      <c r="M37" s="20" t="s">
        <v>13</v>
      </c>
      <c r="N37" s="3" t="s">
        <v>13</v>
      </c>
      <c r="O37" s="3">
        <v>0</v>
      </c>
      <c r="P37" s="3">
        <v>60.018000000000001</v>
      </c>
      <c r="Q37" s="49">
        <v>1</v>
      </c>
      <c r="R37" s="45">
        <f>Inventory!J41</f>
        <v>1</v>
      </c>
      <c r="S37" s="18" t="s">
        <v>13</v>
      </c>
      <c r="T37" s="45">
        <f>Q37</f>
        <v>1</v>
      </c>
      <c r="U37" s="45" t="s">
        <v>54</v>
      </c>
      <c r="V37" s="45"/>
      <c r="W37" s="4"/>
      <c r="X37" s="17"/>
      <c r="Y37" s="17"/>
    </row>
    <row r="38" spans="2:25" x14ac:dyDescent="0.3">
      <c r="B38" s="3" t="s">
        <v>12</v>
      </c>
      <c r="C38" s="3">
        <v>32</v>
      </c>
      <c r="D38" s="3">
        <v>45.085999999999999</v>
      </c>
      <c r="E38" s="49">
        <v>0</v>
      </c>
      <c r="F38" s="45">
        <f>Inventory!D42</f>
        <v>1</v>
      </c>
      <c r="G38" s="18" t="s">
        <v>12</v>
      </c>
      <c r="H38" s="3" t="s">
        <v>12</v>
      </c>
      <c r="I38" s="3">
        <v>0</v>
      </c>
      <c r="J38" s="3">
        <v>45.691999999999993</v>
      </c>
      <c r="K38" s="49">
        <v>0</v>
      </c>
      <c r="L38" s="45">
        <f>Inventory!G42</f>
        <v>1</v>
      </c>
      <c r="M38" s="20" t="s">
        <v>12</v>
      </c>
      <c r="N38" s="3" t="s">
        <v>12</v>
      </c>
      <c r="O38" s="3">
        <v>22</v>
      </c>
      <c r="P38" s="3">
        <v>42.591999999999999</v>
      </c>
      <c r="Q38" s="49">
        <v>0</v>
      </c>
      <c r="R38" s="45">
        <f>Inventory!J42</f>
        <v>1</v>
      </c>
      <c r="S38" s="18" t="s">
        <v>12</v>
      </c>
      <c r="T38" s="45">
        <f>Q36</f>
        <v>0</v>
      </c>
      <c r="U38" s="45" t="s">
        <v>55</v>
      </c>
      <c r="V38" s="45"/>
      <c r="W38" s="4"/>
      <c r="X38" s="17"/>
    </row>
    <row r="39" spans="2:25" x14ac:dyDescent="0.3">
      <c r="B39" s="3" t="s">
        <v>11</v>
      </c>
      <c r="C39" s="3">
        <v>20</v>
      </c>
      <c r="D39" s="3">
        <v>37.146000000000001</v>
      </c>
      <c r="E39" s="49">
        <v>0</v>
      </c>
      <c r="F39" s="45">
        <f>Inventory!D43</f>
        <v>0</v>
      </c>
      <c r="G39" s="18" t="s">
        <v>11</v>
      </c>
      <c r="H39" s="3" t="s">
        <v>11</v>
      </c>
      <c r="I39" s="3">
        <v>29</v>
      </c>
      <c r="J39" s="3">
        <v>36.479999999999997</v>
      </c>
      <c r="K39" s="49">
        <v>0</v>
      </c>
      <c r="L39" s="45">
        <f>Inventory!G43</f>
        <v>0</v>
      </c>
      <c r="M39" s="20" t="s">
        <v>11</v>
      </c>
      <c r="N39" s="3" t="s">
        <v>11</v>
      </c>
      <c r="O39" s="3">
        <v>20</v>
      </c>
      <c r="P39" s="3">
        <v>39.814</v>
      </c>
      <c r="Q39" s="49">
        <v>0</v>
      </c>
      <c r="R39" s="45">
        <f>Inventory!J43</f>
        <v>0</v>
      </c>
      <c r="S39" s="18" t="s">
        <v>11</v>
      </c>
      <c r="T39" s="45">
        <f>Q35</f>
        <v>0</v>
      </c>
      <c r="U39" s="45" t="s">
        <v>56</v>
      </c>
      <c r="V39" s="45"/>
      <c r="W39" s="4"/>
      <c r="X39" s="17"/>
    </row>
    <row r="40" spans="2:25" x14ac:dyDescent="0.3">
      <c r="B40" s="4" t="s">
        <v>25</v>
      </c>
      <c r="C40" s="4">
        <v>0</v>
      </c>
      <c r="D40" s="4">
        <v>0</v>
      </c>
      <c r="E40" s="49">
        <v>0</v>
      </c>
      <c r="F40" s="45">
        <f>Inventory!D44</f>
        <v>0</v>
      </c>
      <c r="G40" s="19" t="s">
        <v>25</v>
      </c>
      <c r="H40" s="4" t="s">
        <v>25</v>
      </c>
      <c r="I40" s="4">
        <v>0</v>
      </c>
      <c r="J40" s="4">
        <v>0</v>
      </c>
      <c r="K40" s="49">
        <v>0</v>
      </c>
      <c r="L40" s="45">
        <f>Inventory!G44</f>
        <v>0</v>
      </c>
      <c r="M40" s="19" t="s">
        <v>25</v>
      </c>
      <c r="N40" s="4" t="s">
        <v>25</v>
      </c>
      <c r="O40" s="4">
        <v>0</v>
      </c>
      <c r="P40" s="4">
        <v>45.79</v>
      </c>
      <c r="Q40" s="49">
        <v>1</v>
      </c>
      <c r="R40" s="45">
        <f>Inventory!J44</f>
        <v>1</v>
      </c>
      <c r="S40" s="19" t="s">
        <v>25</v>
      </c>
      <c r="T40" s="45">
        <f>Q34</f>
        <v>0</v>
      </c>
      <c r="U40" s="45" t="s">
        <v>57</v>
      </c>
      <c r="V40" s="45"/>
      <c r="W40" s="4"/>
      <c r="X40" s="17"/>
    </row>
    <row r="41" spans="2:25" s="17" customFormat="1" x14ac:dyDescent="0.3">
      <c r="B41" s="45"/>
      <c r="C41" s="45">
        <f>SUMPRODUCT(C34:C40,E34:E40)</f>
        <v>30</v>
      </c>
      <c r="D41" s="45">
        <f>SUMPRODUCT(D34:D40,E34:E40)</f>
        <v>54.223999999999997</v>
      </c>
      <c r="E41" s="17">
        <f>SUM(E34:E40)</f>
        <v>1</v>
      </c>
      <c r="F41" s="17">
        <f>SUMPRODUCT(E34:E40,F34:F40)</f>
        <v>1</v>
      </c>
      <c r="H41" s="45"/>
      <c r="I41" s="45">
        <f>SUMPRODUCT(I34:I40,K34:K40)</f>
        <v>36</v>
      </c>
      <c r="J41" s="45">
        <f>SUMPRODUCT(J34:J40,K34:K40)</f>
        <v>50.325000000000003</v>
      </c>
      <c r="K41" s="17">
        <f>SUM(K34:K40)</f>
        <v>1</v>
      </c>
      <c r="L41" s="17">
        <f>SUMPRODUCT(K34:K40,L34:L40)</f>
        <v>1</v>
      </c>
      <c r="N41" s="45"/>
      <c r="O41" s="45">
        <f>SUMPRODUCT(O34:O40,Q34:Q40)</f>
        <v>0</v>
      </c>
      <c r="P41" s="45">
        <f>SUMPRODUCT(P34:P40,Q34:Q40)</f>
        <v>105.80799999999999</v>
      </c>
      <c r="Q41" s="17">
        <f>SUM(Q34:Q40)</f>
        <v>2</v>
      </c>
      <c r="R41" s="17">
        <f>SUMPRODUCT(Q34:Q40,R34:R40)</f>
        <v>2</v>
      </c>
      <c r="T41" s="50"/>
      <c r="U41" s="50"/>
      <c r="V41" s="50"/>
    </row>
    <row r="42" spans="2:25" x14ac:dyDescent="0.3">
      <c r="F42" s="17"/>
      <c r="L42" s="17"/>
      <c r="M42" s="17"/>
      <c r="R42" s="17"/>
      <c r="S42" s="17"/>
      <c r="X42" s="17"/>
    </row>
    <row r="43" spans="2:25" x14ac:dyDescent="0.3">
      <c r="B43" s="2" t="s">
        <v>29</v>
      </c>
      <c r="C43" s="5"/>
      <c r="F43" s="17"/>
      <c r="L43" s="17"/>
      <c r="M43" s="17"/>
      <c r="R43" s="17"/>
      <c r="X43" s="17"/>
    </row>
    <row r="44" spans="2:25" x14ac:dyDescent="0.3">
      <c r="B44" s="1" t="s">
        <v>30</v>
      </c>
      <c r="C44" s="2">
        <v>495</v>
      </c>
      <c r="M44" s="17"/>
      <c r="R44" s="17"/>
      <c r="X44" s="17"/>
    </row>
    <row r="45" spans="2:25" x14ac:dyDescent="0.3">
      <c r="B45" s="1" t="s">
        <v>31</v>
      </c>
      <c r="C45" s="2">
        <v>520</v>
      </c>
      <c r="R45" s="17"/>
      <c r="X45" s="17"/>
    </row>
    <row r="46" spans="2:25" x14ac:dyDescent="0.3">
      <c r="B46" s="1" t="s">
        <v>32</v>
      </c>
      <c r="C46" s="2">
        <v>530</v>
      </c>
      <c r="X46" s="17"/>
    </row>
    <row r="47" spans="2:25" x14ac:dyDescent="0.3">
      <c r="B47" s="1" t="s">
        <v>33</v>
      </c>
      <c r="C47" s="2">
        <v>540</v>
      </c>
    </row>
    <row r="48" spans="2:25" x14ac:dyDescent="0.3">
      <c r="B48" s="1" t="s">
        <v>34</v>
      </c>
      <c r="C48" s="2">
        <v>560</v>
      </c>
    </row>
    <row r="49" spans="2:3" x14ac:dyDescent="0.3">
      <c r="B49" s="1" t="s">
        <v>35</v>
      </c>
      <c r="C49" s="2">
        <v>575</v>
      </c>
    </row>
    <row r="50" spans="2:3" x14ac:dyDescent="0.3">
      <c r="B50" s="1" t="s">
        <v>36</v>
      </c>
      <c r="C50" s="2">
        <v>590</v>
      </c>
    </row>
    <row r="51" spans="2:3" x14ac:dyDescent="0.3">
      <c r="B51" s="1" t="s">
        <v>37</v>
      </c>
      <c r="C51" s="2">
        <v>600</v>
      </c>
    </row>
    <row r="53" spans="2:3" x14ac:dyDescent="0.3">
      <c r="B53" s="1" t="s">
        <v>40</v>
      </c>
      <c r="C53" s="5"/>
    </row>
    <row r="54" spans="2:3" x14ac:dyDescent="0.3">
      <c r="B54" s="1" t="s">
        <v>41</v>
      </c>
      <c r="C54" s="2">
        <v>15.280999999999999</v>
      </c>
    </row>
    <row r="55" spans="2:3" x14ac:dyDescent="0.3">
      <c r="B55" s="1" t="s">
        <v>42</v>
      </c>
      <c r="C55" s="2">
        <v>12.389999999999999</v>
      </c>
    </row>
    <row r="56" spans="2:3" x14ac:dyDescent="0.3">
      <c r="B56" s="1" t="s">
        <v>43</v>
      </c>
      <c r="C56" s="2">
        <v>5.5619999999999994</v>
      </c>
    </row>
    <row r="57" spans="2:3" x14ac:dyDescent="0.3">
      <c r="B57" s="1" t="s">
        <v>105</v>
      </c>
      <c r="C57" s="2">
        <v>4.532</v>
      </c>
    </row>
    <row r="58" spans="2:3" x14ac:dyDescent="0.3">
      <c r="B58" s="1"/>
      <c r="C58" s="2"/>
    </row>
  </sheetData>
  <dataConsolidate/>
  <phoneticPr fontId="1" type="noConversion"/>
  <dataValidations count="2">
    <dataValidation type="list" allowBlank="1" showInputMessage="1" showErrorMessage="1" sqref="M3">
      <formula1>"A1S, A2S, A3S, A4S, A5S, A6S, A7S, A8S"</formula1>
    </dataValidation>
    <dataValidation type="list" allowBlank="1" showInputMessage="1" showErrorMessage="1" sqref="M4">
      <formula1>"피피라 피라 HQ, 피피라 피라, 아프칼루 HQ, 아프칼루, 없음"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selection activeCell="H4" sqref="H4"/>
    </sheetView>
  </sheetViews>
  <sheetFormatPr defaultRowHeight="16.5" x14ac:dyDescent="0.3"/>
  <cols>
    <col min="1" max="1" width="15.125" bestFit="1" customWidth="1"/>
    <col min="2" max="2" width="5.25" bestFit="1" customWidth="1"/>
    <col min="3" max="3" width="6.5" bestFit="1" customWidth="1"/>
    <col min="4" max="4" width="6.5" customWidth="1"/>
    <col min="5" max="5" width="6.5" bestFit="1" customWidth="1"/>
    <col min="9" max="9" width="15.125" bestFit="1" customWidth="1"/>
    <col min="14" max="14" width="15.125" bestFit="1" customWidth="1"/>
    <col min="17" max="17" width="13" bestFit="1" customWidth="1"/>
    <col min="18" max="18" width="15.125" bestFit="1" customWidth="1"/>
  </cols>
  <sheetData>
    <row r="1" spans="1:23" x14ac:dyDescent="0.3">
      <c r="B1" t="s">
        <v>77</v>
      </c>
      <c r="C1" t="s">
        <v>78</v>
      </c>
      <c r="D1" t="s">
        <v>85</v>
      </c>
      <c r="E1" t="s">
        <v>79</v>
      </c>
      <c r="F1" t="s">
        <v>80</v>
      </c>
      <c r="G1" t="s">
        <v>81</v>
      </c>
      <c r="I1" t="s">
        <v>96</v>
      </c>
      <c r="J1">
        <v>0</v>
      </c>
      <c r="K1">
        <v>0</v>
      </c>
      <c r="L1">
        <v>0</v>
      </c>
      <c r="M1">
        <v>37</v>
      </c>
      <c r="N1">
        <v>15</v>
      </c>
      <c r="O1">
        <f>$B$2*J1+$C$2*K1+$D$2*L1+$E$2*M1</f>
        <v>15.280999999999999</v>
      </c>
      <c r="Q1" t="s">
        <v>101</v>
      </c>
      <c r="R1">
        <v>0</v>
      </c>
      <c r="S1">
        <v>30</v>
      </c>
      <c r="T1">
        <v>0</v>
      </c>
      <c r="U1">
        <v>0</v>
      </c>
      <c r="V1">
        <v>14</v>
      </c>
      <c r="W1">
        <f>$B$2*R1+$C$2*S1+$D$2*T1+$E$2*U1</f>
        <v>6.18</v>
      </c>
    </row>
    <row r="2" spans="1:23" x14ac:dyDescent="0.3">
      <c r="B2">
        <v>1</v>
      </c>
      <c r="C2">
        <v>0.20599999999999999</v>
      </c>
      <c r="D2">
        <v>0.17199999999999999</v>
      </c>
      <c r="E2">
        <v>0.41299999999999998</v>
      </c>
      <c r="I2" t="s">
        <v>97</v>
      </c>
      <c r="J2">
        <v>0</v>
      </c>
      <c r="K2">
        <v>27</v>
      </c>
      <c r="L2">
        <v>0</v>
      </c>
      <c r="M2">
        <v>0</v>
      </c>
      <c r="N2">
        <v>11</v>
      </c>
      <c r="O2">
        <f t="shared" ref="O2:O4" si="0">$B$2*J2+$C$2*K2+$D$2*L2+$E$2*M2</f>
        <v>5.5619999999999994</v>
      </c>
      <c r="Q2" t="s">
        <v>100</v>
      </c>
      <c r="S2">
        <v>37</v>
      </c>
      <c r="V2">
        <v>18</v>
      </c>
      <c r="W2">
        <f>$B$2*R2+$C$2*S2+$D$2*T2+$E$2*U2</f>
        <v>7.6219999999999999</v>
      </c>
    </row>
    <row r="3" spans="1:23" x14ac:dyDescent="0.3">
      <c r="I3" t="s">
        <v>98</v>
      </c>
      <c r="J3">
        <v>0</v>
      </c>
      <c r="K3">
        <v>11</v>
      </c>
      <c r="L3">
        <v>17</v>
      </c>
      <c r="O3">
        <f t="shared" si="0"/>
        <v>5.1899999999999995</v>
      </c>
      <c r="Q3" t="s">
        <v>106</v>
      </c>
      <c r="R3">
        <v>0</v>
      </c>
      <c r="S3">
        <v>22</v>
      </c>
      <c r="T3">
        <v>0</v>
      </c>
      <c r="U3">
        <v>0</v>
      </c>
      <c r="V3">
        <v>9</v>
      </c>
      <c r="W3">
        <f>$B$2*R3+$C$2*S3+$D$2*T3+$E$2*U3</f>
        <v>4.532</v>
      </c>
    </row>
    <row r="4" spans="1:23" x14ac:dyDescent="0.3">
      <c r="I4" t="s">
        <v>99</v>
      </c>
      <c r="M4">
        <v>30</v>
      </c>
      <c r="N4">
        <v>12</v>
      </c>
      <c r="O4">
        <f t="shared" si="0"/>
        <v>12.389999999999999</v>
      </c>
    </row>
    <row r="6" spans="1:23" x14ac:dyDescent="0.3">
      <c r="A6" s="48" t="s">
        <v>9</v>
      </c>
      <c r="B6" s="48" t="s">
        <v>82</v>
      </c>
      <c r="C6" s="48" t="s">
        <v>83</v>
      </c>
      <c r="D6" s="48" t="s">
        <v>85</v>
      </c>
      <c r="E6" s="48" t="s">
        <v>84</v>
      </c>
      <c r="F6" s="48" t="s">
        <v>24</v>
      </c>
      <c r="G6" s="48" t="s">
        <v>44</v>
      </c>
      <c r="I6" s="48" t="s">
        <v>89</v>
      </c>
      <c r="J6" s="48" t="s">
        <v>82</v>
      </c>
      <c r="K6" s="48" t="s">
        <v>83</v>
      </c>
      <c r="L6" s="48" t="s">
        <v>85</v>
      </c>
      <c r="M6" s="48" t="s">
        <v>84</v>
      </c>
      <c r="N6" s="48" t="s">
        <v>24</v>
      </c>
      <c r="O6" s="48" t="s">
        <v>44</v>
      </c>
      <c r="P6" s="61"/>
      <c r="Q6" s="62"/>
      <c r="R6" s="61"/>
      <c r="S6" s="61"/>
      <c r="T6" s="61"/>
      <c r="U6" s="61"/>
      <c r="V6" s="62"/>
    </row>
    <row r="7" spans="1:23" x14ac:dyDescent="0.3">
      <c r="A7" s="4" t="s">
        <v>8</v>
      </c>
      <c r="B7" s="4">
        <v>109</v>
      </c>
      <c r="C7" s="4">
        <v>102</v>
      </c>
      <c r="D7" s="4"/>
      <c r="E7" s="4">
        <v>71</v>
      </c>
      <c r="F7" s="3">
        <v>0</v>
      </c>
      <c r="G7" s="4">
        <f t="shared" ref="G7:G8" si="1">$B$2*B7+$C$2*C7+$D$2*D7+$E$2*E7</f>
        <v>159.33500000000001</v>
      </c>
      <c r="I7" s="4" t="s">
        <v>8</v>
      </c>
      <c r="J7" s="4">
        <v>47</v>
      </c>
      <c r="K7" s="4">
        <v>0</v>
      </c>
      <c r="L7" s="4">
        <v>29</v>
      </c>
      <c r="M7" s="4">
        <v>44</v>
      </c>
      <c r="N7" s="3">
        <v>0</v>
      </c>
      <c r="O7" s="4">
        <f t="shared" ref="O7:O10" si="2">$B$2*J7+$C$2*K7+$D$2*L7+$E$2*M7</f>
        <v>70.16</v>
      </c>
      <c r="P7" s="61"/>
      <c r="Q7" s="62"/>
      <c r="R7" s="63"/>
      <c r="S7" s="63"/>
      <c r="T7" s="63"/>
      <c r="U7" s="61"/>
      <c r="V7" s="62"/>
    </row>
    <row r="8" spans="1:23" x14ac:dyDescent="0.3">
      <c r="A8" s="4" t="s">
        <v>27</v>
      </c>
      <c r="B8" s="4">
        <v>109</v>
      </c>
      <c r="C8" s="4"/>
      <c r="D8" s="4">
        <v>68</v>
      </c>
      <c r="E8" s="4">
        <v>102</v>
      </c>
      <c r="F8" s="3">
        <v>0</v>
      </c>
      <c r="G8" s="4">
        <f t="shared" si="1"/>
        <v>162.822</v>
      </c>
      <c r="I8" s="4" t="s">
        <v>27</v>
      </c>
      <c r="J8" s="4">
        <v>47</v>
      </c>
      <c r="K8" s="4">
        <v>0</v>
      </c>
      <c r="L8" s="4">
        <v>0</v>
      </c>
      <c r="M8" s="4">
        <v>30</v>
      </c>
      <c r="N8" s="3">
        <v>44</v>
      </c>
      <c r="O8" s="4">
        <f t="shared" si="2"/>
        <v>59.39</v>
      </c>
      <c r="P8" s="61"/>
      <c r="Q8" s="62"/>
      <c r="R8" s="63"/>
      <c r="S8" s="63"/>
      <c r="T8" s="63"/>
      <c r="U8" s="61"/>
      <c r="V8" s="62"/>
    </row>
    <row r="9" spans="1:23" x14ac:dyDescent="0.3">
      <c r="A9" s="4" t="s">
        <v>14</v>
      </c>
      <c r="B9" s="4">
        <v>101</v>
      </c>
      <c r="C9" s="4">
        <v>0</v>
      </c>
      <c r="D9" s="4">
        <v>62</v>
      </c>
      <c r="E9" s="4">
        <v>92</v>
      </c>
      <c r="F9" s="3">
        <v>0</v>
      </c>
      <c r="G9" s="4">
        <f>$B$2*B9+$C$2*C9+$D$2*D9+$E$2*E9</f>
        <v>149.66</v>
      </c>
      <c r="I9" s="4" t="s">
        <v>14</v>
      </c>
      <c r="J9" s="4">
        <v>43</v>
      </c>
      <c r="K9" s="4">
        <v>0</v>
      </c>
      <c r="L9" s="4">
        <v>0</v>
      </c>
      <c r="M9" s="4">
        <v>25</v>
      </c>
      <c r="N9" s="3">
        <v>39</v>
      </c>
      <c r="O9" s="4">
        <f t="shared" si="2"/>
        <v>53.325000000000003</v>
      </c>
      <c r="P9" s="61"/>
      <c r="Q9" s="62"/>
      <c r="R9" s="63"/>
      <c r="S9" s="63"/>
      <c r="T9" s="63"/>
      <c r="U9" s="61"/>
      <c r="V9" s="62"/>
    </row>
    <row r="10" spans="1:23" x14ac:dyDescent="0.3">
      <c r="A10" s="4" t="s">
        <v>6</v>
      </c>
      <c r="B10" s="4">
        <v>92</v>
      </c>
      <c r="C10" s="4">
        <v>58</v>
      </c>
      <c r="D10" s="4">
        <v>80</v>
      </c>
      <c r="E10" s="4"/>
      <c r="F10" s="3">
        <v>0</v>
      </c>
      <c r="G10" s="4">
        <f t="shared" ref="G10:G12" si="3">$B$2*B10+$C$2*C10+$D$2*D10+$E$2*E10</f>
        <v>117.708</v>
      </c>
      <c r="I10" s="3" t="s">
        <v>13</v>
      </c>
      <c r="J10" s="4">
        <v>40</v>
      </c>
      <c r="K10" s="4">
        <v>25</v>
      </c>
      <c r="L10" s="4">
        <v>0</v>
      </c>
      <c r="M10" s="4">
        <v>0</v>
      </c>
      <c r="N10" s="3">
        <v>36</v>
      </c>
      <c r="O10" s="4">
        <f t="shared" si="2"/>
        <v>45.15</v>
      </c>
      <c r="P10" s="61"/>
      <c r="Q10" s="62"/>
      <c r="R10" s="63"/>
      <c r="S10" s="63"/>
      <c r="T10" s="63"/>
      <c r="U10" s="61"/>
      <c r="V10" s="62"/>
    </row>
    <row r="11" spans="1:23" x14ac:dyDescent="0.3">
      <c r="A11" s="4" t="s">
        <v>12</v>
      </c>
      <c r="B11" s="4"/>
      <c r="C11" s="4"/>
      <c r="D11" s="4"/>
      <c r="E11" s="4"/>
      <c r="F11" s="3">
        <v>0</v>
      </c>
      <c r="G11" s="4">
        <f t="shared" si="3"/>
        <v>0</v>
      </c>
      <c r="I11" s="4" t="s">
        <v>12</v>
      </c>
      <c r="J11" s="4">
        <v>36</v>
      </c>
      <c r="K11" s="4">
        <v>0</v>
      </c>
      <c r="L11" s="4">
        <v>0</v>
      </c>
      <c r="M11" s="4">
        <v>32</v>
      </c>
      <c r="N11" s="3">
        <v>0</v>
      </c>
      <c r="O11" s="4">
        <f>$B$2*J11+$C$2*K11+$D$2*L11+$E$2*M11</f>
        <v>49.216000000000001</v>
      </c>
      <c r="P11" s="61"/>
      <c r="Q11" s="62"/>
      <c r="R11" s="63"/>
      <c r="S11" s="63"/>
      <c r="T11" s="63"/>
      <c r="U11" s="61"/>
      <c r="V11" s="62"/>
    </row>
    <row r="12" spans="1:23" x14ac:dyDescent="0.3">
      <c r="A12" s="4" t="s">
        <v>7</v>
      </c>
      <c r="B12" s="4"/>
      <c r="C12" s="4"/>
      <c r="D12" s="4"/>
      <c r="E12" s="4"/>
      <c r="F12" s="3">
        <v>0</v>
      </c>
      <c r="G12" s="4">
        <f t="shared" si="3"/>
        <v>0</v>
      </c>
      <c r="P12" s="61"/>
      <c r="Q12" s="62"/>
      <c r="R12" s="63"/>
      <c r="S12" s="63"/>
      <c r="T12" s="63"/>
      <c r="U12" s="61"/>
      <c r="V12" s="62"/>
    </row>
    <row r="13" spans="1:23" x14ac:dyDescent="0.3">
      <c r="I13" s="48" t="s">
        <v>90</v>
      </c>
      <c r="J13" s="48" t="s">
        <v>82</v>
      </c>
      <c r="K13" s="48" t="s">
        <v>83</v>
      </c>
      <c r="L13" s="48" t="s">
        <v>85</v>
      </c>
      <c r="M13" s="48" t="s">
        <v>84</v>
      </c>
      <c r="N13" s="48" t="s">
        <v>24</v>
      </c>
      <c r="O13" s="48" t="s">
        <v>44</v>
      </c>
      <c r="P13" s="61"/>
      <c r="Q13" s="62"/>
      <c r="R13" s="61"/>
      <c r="S13" s="61"/>
      <c r="T13" s="61"/>
      <c r="U13" s="61"/>
      <c r="V13" s="62"/>
    </row>
    <row r="14" spans="1:23" x14ac:dyDescent="0.3">
      <c r="A14" s="48" t="s">
        <v>86</v>
      </c>
      <c r="B14" s="48" t="s">
        <v>82</v>
      </c>
      <c r="C14" s="48" t="s">
        <v>83</v>
      </c>
      <c r="D14" s="48" t="s">
        <v>85</v>
      </c>
      <c r="E14" s="48" t="s">
        <v>84</v>
      </c>
      <c r="F14" s="48" t="s">
        <v>24</v>
      </c>
      <c r="G14" s="48" t="s">
        <v>44</v>
      </c>
      <c r="I14" s="4" t="s">
        <v>8</v>
      </c>
      <c r="J14" s="4">
        <v>101</v>
      </c>
      <c r="K14" s="4">
        <v>0</v>
      </c>
      <c r="L14" s="4">
        <v>63</v>
      </c>
      <c r="M14" s="4">
        <v>94</v>
      </c>
      <c r="N14" s="3">
        <v>0</v>
      </c>
      <c r="O14" s="4">
        <f t="shared" ref="O14:O17" si="4">$B$2*J14+$C$2*K14+$D$2*L14+$E$2*M14</f>
        <v>150.65799999999999</v>
      </c>
      <c r="P14" s="62"/>
      <c r="Q14" s="62"/>
      <c r="R14" s="62"/>
      <c r="S14" s="62"/>
      <c r="T14" s="62"/>
      <c r="U14" s="62"/>
      <c r="V14" s="62"/>
    </row>
    <row r="15" spans="1:23" x14ac:dyDescent="0.3">
      <c r="A15" s="4" t="s">
        <v>8</v>
      </c>
      <c r="B15" s="4">
        <v>62</v>
      </c>
      <c r="C15" s="4">
        <v>41</v>
      </c>
      <c r="D15" s="4">
        <v>26</v>
      </c>
      <c r="E15" s="4">
        <v>0</v>
      </c>
      <c r="F15" s="3">
        <v>0</v>
      </c>
      <c r="G15" s="4">
        <f t="shared" ref="G15:G16" si="5">$B$2*B15+$C$2*C15+$D$2*D15+$E$2*E15</f>
        <v>74.917999999999992</v>
      </c>
      <c r="I15" s="4" t="s">
        <v>27</v>
      </c>
      <c r="J15" s="4">
        <v>101</v>
      </c>
      <c r="K15" s="4">
        <v>94</v>
      </c>
      <c r="L15" s="4">
        <v>0</v>
      </c>
      <c r="M15" s="4">
        <v>0</v>
      </c>
      <c r="N15" s="3">
        <v>66</v>
      </c>
      <c r="O15" s="4">
        <f t="shared" si="4"/>
        <v>120.364</v>
      </c>
      <c r="P15" s="61"/>
      <c r="Q15" s="62"/>
      <c r="R15" s="61"/>
      <c r="S15" s="61"/>
      <c r="T15" s="61"/>
      <c r="U15" s="61"/>
      <c r="V15" s="62"/>
    </row>
    <row r="16" spans="1:23" x14ac:dyDescent="0.3">
      <c r="A16" s="4" t="s">
        <v>27</v>
      </c>
      <c r="B16" s="4">
        <v>62</v>
      </c>
      <c r="C16" s="4">
        <v>0</v>
      </c>
      <c r="D16" s="4">
        <v>39</v>
      </c>
      <c r="E16" s="4">
        <v>0</v>
      </c>
      <c r="F16" s="3">
        <v>58</v>
      </c>
      <c r="G16" s="4">
        <f t="shared" si="5"/>
        <v>68.707999999999998</v>
      </c>
      <c r="I16" s="4" t="s">
        <v>14</v>
      </c>
      <c r="J16" s="4">
        <v>93</v>
      </c>
      <c r="K16" s="4">
        <v>86</v>
      </c>
      <c r="L16" s="4">
        <v>0</v>
      </c>
      <c r="M16" s="4">
        <v>0</v>
      </c>
      <c r="N16" s="3">
        <v>60</v>
      </c>
      <c r="O16" s="4">
        <f t="shared" si="4"/>
        <v>110.71599999999999</v>
      </c>
      <c r="P16" s="61"/>
      <c r="Q16" s="62"/>
      <c r="R16" s="63"/>
      <c r="S16" s="63"/>
      <c r="T16" s="63"/>
      <c r="U16" s="61"/>
      <c r="V16" s="62"/>
    </row>
    <row r="17" spans="1:22" x14ac:dyDescent="0.3">
      <c r="A17" s="4" t="s">
        <v>14</v>
      </c>
      <c r="B17" s="4">
        <v>57</v>
      </c>
      <c r="C17" s="4">
        <v>0</v>
      </c>
      <c r="D17" s="4">
        <v>35</v>
      </c>
      <c r="E17" s="4">
        <v>0</v>
      </c>
      <c r="F17" s="3">
        <v>53</v>
      </c>
      <c r="G17" s="4">
        <f>$B$2*B17+$C$2*C17+$D$2*D17+$E$2*E17</f>
        <v>63.019999999999996</v>
      </c>
      <c r="I17" s="3" t="s">
        <v>13</v>
      </c>
      <c r="J17" s="4">
        <v>86</v>
      </c>
      <c r="K17" s="4">
        <v>54</v>
      </c>
      <c r="L17" s="4">
        <v>74</v>
      </c>
      <c r="M17" s="4">
        <v>0</v>
      </c>
      <c r="N17" s="3">
        <v>0</v>
      </c>
      <c r="O17" s="4">
        <f t="shared" si="4"/>
        <v>109.85199999999999</v>
      </c>
      <c r="P17" s="61"/>
      <c r="Q17" s="62"/>
      <c r="R17" s="63"/>
      <c r="S17" s="63"/>
      <c r="T17" s="63"/>
      <c r="U17" s="61"/>
      <c r="V17" s="62"/>
    </row>
    <row r="18" spans="1:22" x14ac:dyDescent="0.3">
      <c r="A18" s="3" t="s">
        <v>13</v>
      </c>
      <c r="B18" s="4">
        <v>53</v>
      </c>
      <c r="C18" s="4">
        <v>33</v>
      </c>
      <c r="D18" s="4">
        <v>0</v>
      </c>
      <c r="E18" s="4">
        <v>0</v>
      </c>
      <c r="F18" s="3">
        <v>48</v>
      </c>
      <c r="G18" s="4">
        <f>$B$2*B18+$C$2*C18+$D$2*D18+$E$2*E18</f>
        <v>59.798000000000002</v>
      </c>
      <c r="I18" s="4" t="s">
        <v>12</v>
      </c>
      <c r="J18" s="4">
        <v>78</v>
      </c>
      <c r="K18" s="4">
        <v>48</v>
      </c>
      <c r="L18" s="4">
        <v>0</v>
      </c>
      <c r="M18" s="4">
        <v>0</v>
      </c>
      <c r="N18" s="3">
        <v>69</v>
      </c>
      <c r="O18" s="4">
        <f>$B$2*J18+$C$2*K18+$D$2*L18+$E$2*M18</f>
        <v>87.888000000000005</v>
      </c>
      <c r="P18" s="61"/>
      <c r="Q18" s="62"/>
      <c r="R18" s="63"/>
      <c r="S18" s="63"/>
      <c r="T18" s="63"/>
      <c r="U18" s="61"/>
      <c r="V18" s="62"/>
    </row>
    <row r="19" spans="1:22" x14ac:dyDescent="0.3">
      <c r="A19" s="4" t="s">
        <v>12</v>
      </c>
      <c r="B19" s="4">
        <v>48</v>
      </c>
      <c r="C19" s="4">
        <v>42</v>
      </c>
      <c r="D19" s="4">
        <v>28</v>
      </c>
      <c r="E19" s="4"/>
      <c r="F19" s="3">
        <v>0</v>
      </c>
      <c r="G19" s="4">
        <f>$B$2*B19+$C$2*C19+$D$2*D19+$E$2*E19</f>
        <v>61.468000000000004</v>
      </c>
      <c r="P19" s="61"/>
      <c r="Q19" s="62"/>
      <c r="R19" s="63"/>
      <c r="S19" s="63"/>
      <c r="T19" s="63"/>
      <c r="U19" s="61"/>
      <c r="V19" s="62"/>
    </row>
    <row r="20" spans="1:22" x14ac:dyDescent="0.3">
      <c r="A20" s="61"/>
      <c r="B20" s="61"/>
      <c r="C20" s="61"/>
      <c r="D20" s="61"/>
      <c r="E20" s="61"/>
      <c r="F20" s="63"/>
      <c r="G20" s="61"/>
      <c r="I20" s="48" t="s">
        <v>91</v>
      </c>
      <c r="J20" s="48" t="s">
        <v>82</v>
      </c>
      <c r="K20" s="48" t="s">
        <v>83</v>
      </c>
      <c r="L20" s="48" t="s">
        <v>85</v>
      </c>
      <c r="M20" s="48" t="s">
        <v>84</v>
      </c>
      <c r="N20" s="48" t="s">
        <v>24</v>
      </c>
      <c r="O20" s="48" t="s">
        <v>44</v>
      </c>
      <c r="P20" s="61"/>
      <c r="Q20" s="62"/>
      <c r="R20" s="63"/>
      <c r="S20" s="63"/>
      <c r="T20" s="63"/>
      <c r="U20" s="61"/>
      <c r="V20" s="62"/>
    </row>
    <row r="21" spans="1:22" x14ac:dyDescent="0.3">
      <c r="A21" s="48" t="s">
        <v>87</v>
      </c>
      <c r="B21" s="48" t="s">
        <v>82</v>
      </c>
      <c r="C21" s="48" t="s">
        <v>83</v>
      </c>
      <c r="D21" s="48" t="s">
        <v>85</v>
      </c>
      <c r="E21" s="48" t="s">
        <v>84</v>
      </c>
      <c r="F21" s="48" t="s">
        <v>24</v>
      </c>
      <c r="G21" s="48" t="s">
        <v>44</v>
      </c>
      <c r="I21" s="4" t="s">
        <v>8</v>
      </c>
      <c r="J21" s="4">
        <v>62</v>
      </c>
      <c r="K21" s="4">
        <v>41</v>
      </c>
      <c r="L21" s="4">
        <v>0</v>
      </c>
      <c r="M21" s="4">
        <v>0</v>
      </c>
      <c r="N21" s="3">
        <v>58</v>
      </c>
      <c r="O21" s="4">
        <f t="shared" ref="O21:O24" si="6">$B$2*J21+$C$2*K21+$D$2*L21+$E$2*M21</f>
        <v>70.445999999999998</v>
      </c>
      <c r="P21" s="61"/>
      <c r="Q21" s="62"/>
      <c r="R21" s="63"/>
      <c r="S21" s="63"/>
      <c r="T21" s="63"/>
      <c r="U21" s="61"/>
      <c r="V21" s="62"/>
    </row>
    <row r="22" spans="1:22" x14ac:dyDescent="0.3">
      <c r="A22" s="4" t="s">
        <v>8</v>
      </c>
      <c r="B22" s="4">
        <v>101</v>
      </c>
      <c r="C22" s="4">
        <v>0</v>
      </c>
      <c r="D22" s="4">
        <v>0</v>
      </c>
      <c r="E22" s="4">
        <v>66</v>
      </c>
      <c r="F22" s="3">
        <v>94</v>
      </c>
      <c r="G22" s="4">
        <f t="shared" ref="G22:G25" si="7">$B$2*B22+$C$2*C22+$D$2*D22+$E$2*E22</f>
        <v>128.25800000000001</v>
      </c>
      <c r="I22" s="4" t="s">
        <v>27</v>
      </c>
      <c r="J22" s="4">
        <v>62</v>
      </c>
      <c r="K22" s="4">
        <v>41</v>
      </c>
      <c r="L22" s="4">
        <v>56</v>
      </c>
      <c r="M22" s="4">
        <v>0</v>
      </c>
      <c r="N22" s="3">
        <v>0</v>
      </c>
      <c r="O22" s="4">
        <f t="shared" si="6"/>
        <v>80.078000000000003</v>
      </c>
      <c r="P22" s="61"/>
      <c r="Q22" s="62"/>
      <c r="R22" s="63"/>
      <c r="S22" s="63"/>
      <c r="T22" s="63"/>
      <c r="U22" s="61"/>
      <c r="V22" s="62"/>
    </row>
    <row r="23" spans="1:22" x14ac:dyDescent="0.3">
      <c r="A23" s="4" t="s">
        <v>27</v>
      </c>
      <c r="B23" s="4">
        <v>101</v>
      </c>
      <c r="C23" s="4">
        <v>66</v>
      </c>
      <c r="D23" s="4">
        <v>0</v>
      </c>
      <c r="E23" s="4">
        <v>94</v>
      </c>
      <c r="F23" s="3">
        <v>0</v>
      </c>
      <c r="G23" s="4">
        <f t="shared" si="7"/>
        <v>153.41800000000001</v>
      </c>
      <c r="I23" s="4" t="s">
        <v>14</v>
      </c>
      <c r="J23" s="4">
        <v>57</v>
      </c>
      <c r="K23" s="4">
        <v>37</v>
      </c>
      <c r="L23" s="4">
        <v>50</v>
      </c>
      <c r="M23" s="4">
        <v>0</v>
      </c>
      <c r="N23" s="3">
        <v>0</v>
      </c>
      <c r="O23" s="4">
        <f t="shared" si="6"/>
        <v>73.221999999999994</v>
      </c>
      <c r="P23" s="61"/>
      <c r="Q23" s="62"/>
      <c r="R23" s="61"/>
      <c r="S23" s="61"/>
      <c r="T23" s="61"/>
      <c r="U23" s="61"/>
      <c r="V23" s="62"/>
    </row>
    <row r="24" spans="1:22" x14ac:dyDescent="0.3">
      <c r="A24" s="4" t="s">
        <v>14</v>
      </c>
      <c r="B24" s="4">
        <v>93</v>
      </c>
      <c r="C24" s="4">
        <v>60</v>
      </c>
      <c r="D24" s="4">
        <v>0</v>
      </c>
      <c r="E24" s="4">
        <v>60</v>
      </c>
      <c r="F24" s="3">
        <v>0</v>
      </c>
      <c r="G24" s="4">
        <f t="shared" si="7"/>
        <v>130.13999999999999</v>
      </c>
      <c r="I24" s="3" t="s">
        <v>13</v>
      </c>
      <c r="J24" s="4">
        <v>53</v>
      </c>
      <c r="K24" s="4">
        <v>47</v>
      </c>
      <c r="L24" s="4">
        <v>0</v>
      </c>
      <c r="M24" s="4">
        <v>33</v>
      </c>
      <c r="N24" s="3">
        <v>0</v>
      </c>
      <c r="O24" s="4">
        <f t="shared" si="6"/>
        <v>76.311000000000007</v>
      </c>
      <c r="P24" s="62"/>
      <c r="Q24" s="62"/>
      <c r="R24" s="62"/>
      <c r="S24" s="62"/>
      <c r="T24" s="62"/>
      <c r="U24" s="62"/>
      <c r="V24" s="62"/>
    </row>
    <row r="25" spans="1:22" x14ac:dyDescent="0.3">
      <c r="A25" s="3" t="s">
        <v>13</v>
      </c>
      <c r="B25" s="4">
        <v>86</v>
      </c>
      <c r="C25" s="4">
        <v>0</v>
      </c>
      <c r="D25" s="4">
        <v>52</v>
      </c>
      <c r="E25" s="4">
        <v>0</v>
      </c>
      <c r="F25" s="3">
        <v>77</v>
      </c>
      <c r="G25" s="4">
        <f t="shared" si="7"/>
        <v>94.944000000000003</v>
      </c>
      <c r="I25" s="4" t="s">
        <v>12</v>
      </c>
      <c r="J25" s="4">
        <v>48</v>
      </c>
      <c r="K25" s="4">
        <v>40</v>
      </c>
      <c r="L25" s="4">
        <v>0</v>
      </c>
      <c r="M25" s="4">
        <v>0</v>
      </c>
      <c r="N25" s="3">
        <v>30</v>
      </c>
      <c r="O25" s="4">
        <f>$B$2*J25+$C$2*K25+$D$2*L25+$E$2*M25</f>
        <v>56.24</v>
      </c>
      <c r="P25" s="62"/>
      <c r="Q25" s="62"/>
      <c r="R25" s="62"/>
      <c r="S25" s="62"/>
      <c r="T25" s="62"/>
      <c r="U25" s="62"/>
      <c r="V25" s="62"/>
    </row>
    <row r="26" spans="1:22" x14ac:dyDescent="0.3">
      <c r="A26" s="4" t="s">
        <v>12</v>
      </c>
      <c r="B26" s="4">
        <v>78</v>
      </c>
      <c r="C26" s="4">
        <v>0</v>
      </c>
      <c r="D26" s="4">
        <v>0</v>
      </c>
      <c r="E26" s="4">
        <v>69</v>
      </c>
      <c r="F26" s="3">
        <v>48</v>
      </c>
      <c r="G26" s="4">
        <f>$B$2*B26+$C$2*C26+$D$2*D26+$E$2*E26</f>
        <v>106.497</v>
      </c>
      <c r="I26" s="61"/>
      <c r="J26" s="61"/>
      <c r="K26" s="61"/>
      <c r="L26" s="61"/>
      <c r="M26" s="62"/>
      <c r="N26" s="61"/>
      <c r="O26" s="61"/>
      <c r="P26" s="61"/>
      <c r="Q26" s="62"/>
      <c r="R26" s="61"/>
      <c r="S26" s="61"/>
      <c r="T26" s="61"/>
      <c r="U26" s="61"/>
      <c r="V26" s="62"/>
    </row>
    <row r="27" spans="1:22" x14ac:dyDescent="0.3">
      <c r="I27" s="48" t="s">
        <v>92</v>
      </c>
      <c r="J27" s="48" t="s">
        <v>82</v>
      </c>
      <c r="K27" s="48" t="s">
        <v>83</v>
      </c>
      <c r="L27" s="48" t="s">
        <v>85</v>
      </c>
      <c r="M27" s="48" t="s">
        <v>84</v>
      </c>
      <c r="N27" s="48" t="s">
        <v>24</v>
      </c>
      <c r="O27" s="48" t="s">
        <v>44</v>
      </c>
      <c r="P27" s="61"/>
      <c r="Q27" s="62"/>
      <c r="R27" s="63"/>
      <c r="S27" s="63"/>
      <c r="T27" s="63"/>
      <c r="U27" s="61"/>
      <c r="V27" s="62"/>
    </row>
    <row r="28" spans="1:22" x14ac:dyDescent="0.3">
      <c r="A28" s="48" t="s">
        <v>88</v>
      </c>
      <c r="B28" s="48" t="s">
        <v>82</v>
      </c>
      <c r="C28" s="48" t="s">
        <v>83</v>
      </c>
      <c r="D28" s="48" t="s">
        <v>85</v>
      </c>
      <c r="E28" s="48" t="s">
        <v>84</v>
      </c>
      <c r="F28" s="48" t="s">
        <v>24</v>
      </c>
      <c r="G28" s="48" t="s">
        <v>44</v>
      </c>
      <c r="I28" s="4" t="s">
        <v>8</v>
      </c>
      <c r="J28" s="4">
        <v>47</v>
      </c>
      <c r="K28" s="4">
        <v>0</v>
      </c>
      <c r="L28" s="4">
        <v>0</v>
      </c>
      <c r="M28" s="4">
        <v>30</v>
      </c>
      <c r="N28" s="3">
        <v>44</v>
      </c>
      <c r="O28" s="4">
        <f t="shared" ref="O28:O31" si="8">$B$2*J28+$C$2*K28+$D$2*L28+$E$2*M28</f>
        <v>59.39</v>
      </c>
      <c r="P28" s="61"/>
      <c r="Q28" s="62"/>
      <c r="R28" s="63"/>
      <c r="S28" s="63"/>
      <c r="T28" s="63"/>
      <c r="U28" s="61"/>
      <c r="V28" s="62"/>
    </row>
    <row r="29" spans="1:22" x14ac:dyDescent="0.3">
      <c r="A29" s="4" t="s">
        <v>8</v>
      </c>
      <c r="B29" s="4">
        <v>62</v>
      </c>
      <c r="C29" s="4">
        <v>58</v>
      </c>
      <c r="D29" s="4">
        <v>0</v>
      </c>
      <c r="E29" s="4">
        <v>0</v>
      </c>
      <c r="F29" s="3">
        <v>41</v>
      </c>
      <c r="G29" s="4">
        <f t="shared" ref="G29:G32" si="9">$B$2*B29+$C$2*C29+$D$2*D29+$E$2*E29</f>
        <v>73.947999999999993</v>
      </c>
      <c r="I29" s="4" t="s">
        <v>27</v>
      </c>
      <c r="J29" s="4">
        <v>47</v>
      </c>
      <c r="K29" s="4">
        <v>0</v>
      </c>
      <c r="L29" s="4">
        <v>42</v>
      </c>
      <c r="M29" s="4">
        <v>0</v>
      </c>
      <c r="N29" s="3">
        <v>30</v>
      </c>
      <c r="O29" s="4">
        <f t="shared" si="8"/>
        <v>54.223999999999997</v>
      </c>
      <c r="P29" s="61"/>
      <c r="Q29" s="62"/>
      <c r="R29" s="63"/>
      <c r="S29" s="63"/>
      <c r="T29" s="63"/>
      <c r="U29" s="61"/>
      <c r="V29" s="62"/>
    </row>
    <row r="30" spans="1:22" x14ac:dyDescent="0.3">
      <c r="A30" s="4" t="s">
        <v>27</v>
      </c>
      <c r="B30" s="4">
        <v>62</v>
      </c>
      <c r="C30" s="4">
        <v>0</v>
      </c>
      <c r="D30" s="4">
        <v>56</v>
      </c>
      <c r="E30" s="4">
        <v>0</v>
      </c>
      <c r="F30" s="3">
        <v>41</v>
      </c>
      <c r="G30" s="4">
        <f t="shared" si="9"/>
        <v>71.632000000000005</v>
      </c>
      <c r="I30" s="4" t="s">
        <v>14</v>
      </c>
      <c r="J30" s="4">
        <v>43</v>
      </c>
      <c r="K30" s="4">
        <v>0</v>
      </c>
      <c r="L30" s="4">
        <v>38</v>
      </c>
      <c r="M30" s="4">
        <v>0</v>
      </c>
      <c r="N30" s="3">
        <v>28</v>
      </c>
      <c r="O30" s="4">
        <f t="shared" si="8"/>
        <v>49.536000000000001</v>
      </c>
      <c r="P30" s="61"/>
      <c r="Q30" s="62"/>
      <c r="R30" s="63"/>
      <c r="S30" s="63"/>
      <c r="T30" s="63"/>
      <c r="U30" s="61"/>
      <c r="V30" s="62"/>
    </row>
    <row r="31" spans="1:22" x14ac:dyDescent="0.3">
      <c r="A31" s="4" t="s">
        <v>14</v>
      </c>
      <c r="B31" s="4">
        <v>57</v>
      </c>
      <c r="C31" s="4">
        <v>0</v>
      </c>
      <c r="D31" s="4">
        <v>50</v>
      </c>
      <c r="E31" s="4">
        <v>0</v>
      </c>
      <c r="F31" s="3">
        <v>37</v>
      </c>
      <c r="G31" s="4">
        <f t="shared" si="9"/>
        <v>65.599999999999994</v>
      </c>
      <c r="I31" s="3" t="s">
        <v>13</v>
      </c>
      <c r="J31" s="4">
        <v>40</v>
      </c>
      <c r="K31" s="4">
        <v>36</v>
      </c>
      <c r="L31" s="4">
        <v>24</v>
      </c>
      <c r="M31" s="4">
        <v>0</v>
      </c>
      <c r="N31" s="3">
        <v>0</v>
      </c>
      <c r="O31" s="4">
        <f t="shared" si="8"/>
        <v>51.543999999999997</v>
      </c>
      <c r="P31" s="61"/>
      <c r="Q31" s="62"/>
      <c r="R31" s="63"/>
      <c r="S31" s="63"/>
      <c r="T31" s="63"/>
      <c r="U31" s="61"/>
      <c r="V31" s="62"/>
    </row>
    <row r="32" spans="1:22" x14ac:dyDescent="0.3">
      <c r="A32" s="3" t="s">
        <v>13</v>
      </c>
      <c r="B32" s="4">
        <v>53</v>
      </c>
      <c r="C32" s="4">
        <v>0</v>
      </c>
      <c r="D32" s="4">
        <v>0</v>
      </c>
      <c r="E32" s="4">
        <v>47</v>
      </c>
      <c r="F32" s="3">
        <v>33</v>
      </c>
      <c r="G32" s="4">
        <f t="shared" si="9"/>
        <v>72.411000000000001</v>
      </c>
      <c r="I32" s="4" t="s">
        <v>12</v>
      </c>
      <c r="J32" s="4">
        <v>36</v>
      </c>
      <c r="K32" s="4">
        <v>0</v>
      </c>
      <c r="L32" s="4">
        <v>0</v>
      </c>
      <c r="M32" s="4">
        <v>32</v>
      </c>
      <c r="N32" s="3">
        <v>22</v>
      </c>
      <c r="O32" s="4">
        <f>$B$2*J32+$C$2*K32+$D$2*L32+$E$2*M32</f>
        <v>49.216000000000001</v>
      </c>
      <c r="P32" s="61"/>
      <c r="Q32" s="62"/>
      <c r="R32" s="63"/>
      <c r="S32" s="63"/>
      <c r="T32" s="63"/>
      <c r="U32" s="61"/>
      <c r="V32" s="62"/>
    </row>
    <row r="33" spans="1:22" x14ac:dyDescent="0.3">
      <c r="A33" s="4" t="s">
        <v>12</v>
      </c>
      <c r="B33" s="4">
        <v>48</v>
      </c>
      <c r="C33" s="4">
        <v>0</v>
      </c>
      <c r="D33" s="4">
        <v>40</v>
      </c>
      <c r="E33" s="4">
        <v>30</v>
      </c>
      <c r="F33" s="3">
        <v>0</v>
      </c>
      <c r="G33" s="4">
        <f>$B$2*B33+$C$2*C33+$D$2*D33+$E$2*E33</f>
        <v>67.27</v>
      </c>
      <c r="I33" s="61"/>
      <c r="J33" s="61"/>
      <c r="K33" s="61"/>
      <c r="L33" s="61"/>
      <c r="M33" s="62"/>
      <c r="N33" s="61"/>
      <c r="O33" s="61"/>
      <c r="P33" s="61"/>
      <c r="Q33" s="62"/>
      <c r="R33" s="61"/>
      <c r="S33" s="61"/>
      <c r="T33" s="61"/>
      <c r="U33" s="61"/>
      <c r="V33" s="62"/>
    </row>
    <row r="34" spans="1:22" x14ac:dyDescent="0.3">
      <c r="I34" s="48" t="s">
        <v>93</v>
      </c>
      <c r="J34" s="48" t="s">
        <v>82</v>
      </c>
      <c r="K34" s="48" t="s">
        <v>83</v>
      </c>
      <c r="L34" s="48" t="s">
        <v>85</v>
      </c>
      <c r="M34" s="48" t="s">
        <v>84</v>
      </c>
      <c r="N34" s="48" t="s">
        <v>24</v>
      </c>
      <c r="O34" s="48" t="s">
        <v>44</v>
      </c>
      <c r="P34" s="62"/>
      <c r="Q34" s="62"/>
      <c r="R34" s="62"/>
      <c r="S34" s="62"/>
      <c r="T34" s="62"/>
      <c r="U34" s="62"/>
      <c r="V34" s="62"/>
    </row>
    <row r="35" spans="1:22" x14ac:dyDescent="0.3">
      <c r="I35" s="4" t="s">
        <v>8</v>
      </c>
      <c r="J35" s="4">
        <v>47</v>
      </c>
      <c r="K35" s="4">
        <v>0</v>
      </c>
      <c r="L35" s="4">
        <v>42</v>
      </c>
      <c r="M35" s="4">
        <v>0</v>
      </c>
      <c r="N35" s="3">
        <v>30</v>
      </c>
      <c r="O35" s="4">
        <f t="shared" ref="O35:O38" si="10">$B$2*J35+$C$2*K35+$D$2*L35+$E$2*M35</f>
        <v>54.223999999999997</v>
      </c>
    </row>
    <row r="36" spans="1:22" x14ac:dyDescent="0.3">
      <c r="I36" s="4" t="s">
        <v>27</v>
      </c>
      <c r="J36" s="4">
        <v>47</v>
      </c>
      <c r="K36" s="4">
        <v>30</v>
      </c>
      <c r="L36" s="4">
        <v>0</v>
      </c>
      <c r="M36" s="4">
        <v>0</v>
      </c>
      <c r="N36" s="3">
        <v>44</v>
      </c>
      <c r="O36" s="4">
        <f t="shared" si="10"/>
        <v>53.18</v>
      </c>
    </row>
    <row r="37" spans="1:22" x14ac:dyDescent="0.3">
      <c r="I37" s="4" t="s">
        <v>14</v>
      </c>
      <c r="J37" s="4">
        <v>43</v>
      </c>
      <c r="K37" s="4">
        <v>28</v>
      </c>
      <c r="L37" s="4">
        <v>0</v>
      </c>
      <c r="M37" s="4">
        <v>0</v>
      </c>
      <c r="N37" s="3">
        <v>39</v>
      </c>
      <c r="O37" s="4">
        <f t="shared" si="10"/>
        <v>48.768000000000001</v>
      </c>
    </row>
    <row r="38" spans="1:22" x14ac:dyDescent="0.3">
      <c r="I38" s="3" t="s">
        <v>13</v>
      </c>
      <c r="J38" s="4">
        <v>40</v>
      </c>
      <c r="K38" s="4">
        <v>36</v>
      </c>
      <c r="L38" s="4">
        <v>0</v>
      </c>
      <c r="M38" s="4">
        <v>0</v>
      </c>
      <c r="N38" s="3">
        <v>25</v>
      </c>
      <c r="O38" s="4">
        <f t="shared" si="10"/>
        <v>47.415999999999997</v>
      </c>
    </row>
    <row r="39" spans="1:22" x14ac:dyDescent="0.3">
      <c r="I39" s="4" t="s">
        <v>12</v>
      </c>
      <c r="J39" s="4">
        <v>36</v>
      </c>
      <c r="K39" s="4">
        <v>0</v>
      </c>
      <c r="L39" s="4">
        <v>0</v>
      </c>
      <c r="M39" s="4">
        <v>22</v>
      </c>
      <c r="N39" s="3">
        <v>32</v>
      </c>
      <c r="O39" s="4">
        <f>$B$2*J39+$C$2*K39+$D$2*L39+$E$2*M39</f>
        <v>45.085999999999999</v>
      </c>
    </row>
    <row r="41" spans="1:22" x14ac:dyDescent="0.3">
      <c r="A41" s="48" t="s">
        <v>95</v>
      </c>
      <c r="B41" s="48" t="s">
        <v>82</v>
      </c>
      <c r="C41" s="48" t="s">
        <v>83</v>
      </c>
      <c r="D41" s="48" t="s">
        <v>85</v>
      </c>
      <c r="E41" s="48" t="s">
        <v>84</v>
      </c>
      <c r="F41" s="48" t="s">
        <v>24</v>
      </c>
      <c r="G41" s="48" t="s">
        <v>44</v>
      </c>
      <c r="I41" s="48" t="s">
        <v>94</v>
      </c>
      <c r="J41" s="48" t="s">
        <v>82</v>
      </c>
      <c r="K41" s="48" t="s">
        <v>83</v>
      </c>
      <c r="L41" s="48" t="s">
        <v>85</v>
      </c>
      <c r="M41" s="48" t="s">
        <v>84</v>
      </c>
      <c r="N41" s="48" t="s">
        <v>24</v>
      </c>
      <c r="O41" s="48" t="s">
        <v>44</v>
      </c>
    </row>
    <row r="42" spans="1:22" x14ac:dyDescent="0.3">
      <c r="A42" s="4" t="s">
        <v>8</v>
      </c>
      <c r="B42" s="4">
        <v>47</v>
      </c>
      <c r="C42" s="4">
        <v>30</v>
      </c>
      <c r="D42" s="4">
        <v>0</v>
      </c>
      <c r="E42" s="4">
        <v>0</v>
      </c>
      <c r="F42" s="3">
        <v>44</v>
      </c>
      <c r="G42" s="4">
        <f t="shared" ref="G42:G45" si="11">$B$2*B42+$C$2*C42+$D$2*D42+$E$2*E42</f>
        <v>53.18</v>
      </c>
      <c r="I42" s="4" t="s">
        <v>8</v>
      </c>
      <c r="J42" s="4">
        <v>47</v>
      </c>
      <c r="K42" s="4">
        <v>30</v>
      </c>
      <c r="L42" s="4">
        <v>42</v>
      </c>
      <c r="M42" s="4">
        <v>0</v>
      </c>
      <c r="N42" s="3">
        <v>0</v>
      </c>
      <c r="O42" s="4">
        <f t="shared" ref="O42:O45" si="12">$B$2*J42+$C$2*K42+$D$2*L42+$E$2*M42</f>
        <v>60.403999999999996</v>
      </c>
    </row>
    <row r="43" spans="1:22" x14ac:dyDescent="0.3">
      <c r="A43" s="4" t="s">
        <v>27</v>
      </c>
      <c r="B43" s="4">
        <v>47</v>
      </c>
      <c r="C43" s="4">
        <v>0</v>
      </c>
      <c r="D43" s="4">
        <v>42</v>
      </c>
      <c r="E43" s="4">
        <v>30</v>
      </c>
      <c r="F43" s="3">
        <v>0</v>
      </c>
      <c r="G43" s="4">
        <f t="shared" si="11"/>
        <v>66.61399999999999</v>
      </c>
      <c r="I43" s="4" t="s">
        <v>27</v>
      </c>
      <c r="J43" s="4">
        <v>47</v>
      </c>
      <c r="K43" s="4">
        <v>0</v>
      </c>
      <c r="L43" s="4">
        <v>0</v>
      </c>
      <c r="M43" s="4">
        <v>44</v>
      </c>
      <c r="N43" s="3">
        <v>30</v>
      </c>
      <c r="O43" s="4">
        <f t="shared" si="12"/>
        <v>65.171999999999997</v>
      </c>
    </row>
    <row r="44" spans="1:22" x14ac:dyDescent="0.3">
      <c r="A44" s="4" t="s">
        <v>14</v>
      </c>
      <c r="B44" s="4">
        <v>43</v>
      </c>
      <c r="C44" s="4">
        <v>0</v>
      </c>
      <c r="D44" s="4">
        <v>38</v>
      </c>
      <c r="E44" s="4">
        <v>28</v>
      </c>
      <c r="F44" s="3">
        <v>0</v>
      </c>
      <c r="G44" s="4">
        <f t="shared" si="11"/>
        <v>61.1</v>
      </c>
      <c r="I44" s="4" t="s">
        <v>14</v>
      </c>
      <c r="J44" s="4">
        <v>43</v>
      </c>
      <c r="K44" s="4">
        <v>0</v>
      </c>
      <c r="L44" s="4">
        <v>0</v>
      </c>
      <c r="M44" s="4">
        <v>39</v>
      </c>
      <c r="N44" s="3">
        <v>28</v>
      </c>
      <c r="O44" s="4">
        <f t="shared" si="12"/>
        <v>59.106999999999999</v>
      </c>
    </row>
    <row r="45" spans="1:22" x14ac:dyDescent="0.3">
      <c r="A45" s="3" t="s">
        <v>13</v>
      </c>
      <c r="B45" s="4">
        <v>40</v>
      </c>
      <c r="C45" s="4">
        <v>25</v>
      </c>
      <c r="D45" s="4">
        <v>0</v>
      </c>
      <c r="E45" s="4">
        <v>36</v>
      </c>
      <c r="F45" s="3">
        <v>0</v>
      </c>
      <c r="G45" s="4">
        <f t="shared" si="11"/>
        <v>60.018000000000001</v>
      </c>
      <c r="I45" s="3" t="s">
        <v>13</v>
      </c>
      <c r="J45" s="4">
        <v>40</v>
      </c>
      <c r="K45" s="4">
        <v>0</v>
      </c>
      <c r="L45" s="4">
        <v>0</v>
      </c>
      <c r="M45" s="4">
        <v>25</v>
      </c>
      <c r="N45" s="3">
        <v>36</v>
      </c>
      <c r="O45" s="4">
        <f t="shared" si="12"/>
        <v>50.325000000000003</v>
      </c>
    </row>
    <row r="46" spans="1:22" x14ac:dyDescent="0.3">
      <c r="A46" s="4" t="s">
        <v>12</v>
      </c>
      <c r="B46" s="4">
        <v>36</v>
      </c>
      <c r="C46" s="4">
        <v>32</v>
      </c>
      <c r="D46" s="4">
        <v>0</v>
      </c>
      <c r="E46" s="4">
        <v>0</v>
      </c>
      <c r="F46" s="3">
        <v>22</v>
      </c>
      <c r="G46" s="4">
        <f>$B$2*B46+$C$2*C46+$D$2*D46+$E$2*E46</f>
        <v>42.591999999999999</v>
      </c>
      <c r="I46" s="4" t="s">
        <v>12</v>
      </c>
      <c r="J46" s="4">
        <v>36</v>
      </c>
      <c r="K46" s="4">
        <v>22</v>
      </c>
      <c r="L46" s="4">
        <v>30</v>
      </c>
      <c r="M46" s="4">
        <v>0</v>
      </c>
      <c r="N46" s="3">
        <v>0</v>
      </c>
      <c r="O46" s="4">
        <f>$B$2*J46+$C$2*K46+$D$2*L46+$E$2*M46</f>
        <v>45.691999999999993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Inventory</vt:lpstr>
      <vt:lpstr>Finder</vt:lpstr>
      <vt:lpstr>BIS 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Guijung</dc:creator>
  <cp:lastModifiedBy>Windows User</cp:lastModifiedBy>
  <dcterms:created xsi:type="dcterms:W3CDTF">2016-08-12T01:18:11Z</dcterms:created>
  <dcterms:modified xsi:type="dcterms:W3CDTF">2016-08-14T07:25:02Z</dcterms:modified>
</cp:coreProperties>
</file>